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C Sample\"/>
    </mc:Choice>
  </mc:AlternateContent>
  <bookViews>
    <workbookView xWindow="0" yWindow="0" windowWidth="19200" windowHeight="11595" activeTab="4"/>
  </bookViews>
  <sheets>
    <sheet name="5C" sheetId="8" r:id="rId1"/>
    <sheet name="6C" sheetId="7" r:id="rId2"/>
    <sheet name="7C" sheetId="6" r:id="rId3"/>
    <sheet name="8C" sheetId="5" r:id="rId4"/>
    <sheet name="5C - 6C - 7C - 8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<sst xmlns="http://schemas.openxmlformats.org/spreadsheetml/2006/main" count="74" uniqueCount="26">
  <si>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</si>
  <si>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</si>
  <si>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</si>
  <si>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</si>
  <si>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</si>
  <si>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</si>
  <si>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</si>
  <si>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</si>
  <si>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</si>
  <si>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</si>
  <si>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</si>
  <si>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</si>
  <si>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</si>
  <si>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</si>
  <si>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</si>
  <si>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</si>
  <si>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</si>
  <si>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</si>
  <si>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</si>
  <si>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</si>
  <si>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</si>
  <si>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</si>
  <si>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8C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</si>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</sst>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0.48046778657408828</c:v>
                </c:pt>
                <c:pt idx="1">
                  <c:v>0.48666261022500701</c:v>
                </c:pt>
                <c:pt idx="2">
                  <c:v>0.46319123419387481</c:v>
                </c:pt>
                <c:pt idx="3">
                  <c:v>0.46153727914714604</c:v>
                </c:pt>
                <c:pt idx="4">
                  <c:v>0.46183696357489995</c:v>
                </c:pt>
                <c:pt idx="5">
                  <c:v>0.4609526557223047</c:v>
                </c:pt>
                <c:pt idx="6">
                  <c:v>0.44023949872556439</c:v>
                </c:pt>
                <c:pt idx="7">
                  <c:v>0.41466501104709574</c:v>
                </c:pt>
                <c:pt idx="8">
                  <c:v>0.41515543988034759</c:v>
                </c:pt>
                <c:pt idx="9">
                  <c:v>0.40074371980998064</c:v>
                </c:pt>
                <c:pt idx="10">
                  <c:v>0.39264172662747687</c:v>
                </c:pt>
                <c:pt idx="11">
                  <c:v>0.42748714225330764</c:v>
                </c:pt>
                <c:pt idx="12">
                  <c:v>0.43491679871300432</c:v>
                </c:pt>
                <c:pt idx="13">
                  <c:v>0.404260652004165</c:v>
                </c:pt>
                <c:pt idx="14">
                  <c:v>0.35139857966795063</c:v>
                </c:pt>
                <c:pt idx="15">
                  <c:v>0.3388901809676797</c:v>
                </c:pt>
                <c:pt idx="16">
                  <c:v>0.39023349796726881</c:v>
                </c:pt>
                <c:pt idx="17">
                  <c:v>0.41940694664819461</c:v>
                </c:pt>
                <c:pt idx="18">
                  <c:v>0.36575813283921005</c:v>
                </c:pt>
                <c:pt idx="19">
                  <c:v>0.38971996846070861</c:v>
                </c:pt>
                <c:pt idx="20">
                  <c:v>0.37259099811453578</c:v>
                </c:pt>
                <c:pt idx="21">
                  <c:v>0.41488079872560835</c:v>
                </c:pt>
                <c:pt idx="22">
                  <c:v>0.48508355937232145</c:v>
                </c:pt>
                <c:pt idx="23">
                  <c:v>0.51215961999857085</c:v>
                </c:pt>
                <c:pt idx="24">
                  <c:v>0.42139992365105172</c:v>
                </c:pt>
                <c:pt idx="25">
                  <c:v>0.378757935594558</c:v>
                </c:pt>
                <c:pt idx="26">
                  <c:v>0.41875632729271844</c:v>
                </c:pt>
                <c:pt idx="27">
                  <c:v>0.44337931467834646</c:v>
                </c:pt>
                <c:pt idx="28">
                  <c:v>0.54758445757206586</c:v>
                </c:pt>
                <c:pt idx="29">
                  <c:v>0.52223310418945379</c:v>
                </c:pt>
                <c:pt idx="30">
                  <c:v>0.43958126563861571</c:v>
                </c:pt>
                <c:pt idx="31">
                  <c:v>0.48877118598139718</c:v>
                </c:pt>
                <c:pt idx="32">
                  <c:v>0.51915484950376856</c:v>
                </c:pt>
                <c:pt idx="33">
                  <c:v>0.56358903399482241</c:v>
                </c:pt>
                <c:pt idx="34">
                  <c:v>0.62305743700628258</c:v>
                </c:pt>
                <c:pt idx="35">
                  <c:v>0.42857442369633153</c:v>
                </c:pt>
                <c:pt idx="36">
                  <c:v>0.46629041029390006</c:v>
                </c:pt>
                <c:pt idx="37">
                  <c:v>0.49497940353800596</c:v>
                </c:pt>
                <c:pt idx="38">
                  <c:v>0.3947842668651374</c:v>
                </c:pt>
                <c:pt idx="39">
                  <c:v>0.40436731325826286</c:v>
                </c:pt>
                <c:pt idx="40">
                  <c:v>0.44003239447548087</c:v>
                </c:pt>
                <c:pt idx="41">
                  <c:v>0.43821708117781777</c:v>
                </c:pt>
                <c:pt idx="42">
                  <c:v>0.41814485968210835</c:v>
                </c:pt>
                <c:pt idx="43">
                  <c:v>0.39411222043454291</c:v>
                </c:pt>
                <c:pt idx="44">
                  <c:v>0.38162691456363829</c:v>
                </c:pt>
                <c:pt idx="45">
                  <c:v>0.38823948911113504</c:v>
                </c:pt>
                <c:pt idx="46">
                  <c:v>0.43113414061577987</c:v>
                </c:pt>
                <c:pt idx="47">
                  <c:v>0.43611641779096461</c:v>
                </c:pt>
                <c:pt idx="48">
                  <c:v>0.4716229678705699</c:v>
                </c:pt>
                <c:pt idx="49">
                  <c:v>0.42861955830404508</c:v>
                </c:pt>
                <c:pt idx="50">
                  <c:v>0.43054951607037523</c:v>
                </c:pt>
                <c:pt idx="51">
                  <c:v>0.4496583350053705</c:v>
                </c:pt>
                <c:pt idx="52">
                  <c:v>0.44702309622748027</c:v>
                </c:pt>
                <c:pt idx="53">
                  <c:v>0.39483961120970307</c:v>
                </c:pt>
                <c:pt idx="54">
                  <c:v>0.46914527666261624</c:v>
                </c:pt>
                <c:pt idx="55">
                  <c:v>0.4684988981298121</c:v>
                </c:pt>
                <c:pt idx="56">
                  <c:v>0.46074103268352817</c:v>
                </c:pt>
                <c:pt idx="57">
                  <c:v>0.44308033611716069</c:v>
                </c:pt>
                <c:pt idx="58">
                  <c:v>0.44380870323470833</c:v>
                </c:pt>
                <c:pt idx="59">
                  <c:v>0.441943356972472</c:v>
                </c:pt>
                <c:pt idx="60">
                  <c:v>0.42609797370376762</c:v>
                </c:pt>
                <c:pt idx="61">
                  <c:v>0.48395371793487885</c:v>
                </c:pt>
                <c:pt idx="62">
                  <c:v>0.44732467751742572</c:v>
                </c:pt>
                <c:pt idx="63">
                  <c:v>0.4855980573773277</c:v>
                </c:pt>
                <c:pt idx="64">
                  <c:v>0.54494319733027385</c:v>
                </c:pt>
                <c:pt idx="65">
                  <c:v>0.44426360522058511</c:v>
                </c:pt>
                <c:pt idx="66">
                  <c:v>0.42227587168207703</c:v>
                </c:pt>
                <c:pt idx="67">
                  <c:v>0.42767796875625153</c:v>
                </c:pt>
                <c:pt idx="68">
                  <c:v>0.4080315589868837</c:v>
                </c:pt>
                <c:pt idx="69">
                  <c:v>0.41083135596910481</c:v>
                </c:pt>
                <c:pt idx="70">
                  <c:v>0.53407208210106272</c:v>
                </c:pt>
                <c:pt idx="71">
                  <c:v>0.43051332446352553</c:v>
                </c:pt>
                <c:pt idx="72">
                  <c:v>0.42671554365848657</c:v>
                </c:pt>
                <c:pt idx="73">
                  <c:v>0.38531357827708346</c:v>
                </c:pt>
                <c:pt idx="74">
                  <c:v>0.33978121682089235</c:v>
                </c:pt>
                <c:pt idx="75">
                  <c:v>0.3902703372755898</c:v>
                </c:pt>
                <c:pt idx="76">
                  <c:v>0.43903442297885703</c:v>
                </c:pt>
                <c:pt idx="77">
                  <c:v>0.44094131082899329</c:v>
                </c:pt>
                <c:pt idx="78">
                  <c:v>0.41905921794683032</c:v>
                </c:pt>
                <c:pt idx="79">
                  <c:v>0.37875827197802775</c:v>
                </c:pt>
                <c:pt idx="80">
                  <c:v>0.33696793589020607</c:v>
                </c:pt>
                <c:pt idx="81">
                  <c:v>0.46039656510076088</c:v>
                </c:pt>
                <c:pt idx="82">
                  <c:v>0.45059992455316467</c:v>
                </c:pt>
                <c:pt idx="83">
                  <c:v>0.39383401477597774</c:v>
                </c:pt>
                <c:pt idx="84">
                  <c:v>0.41605965472110412</c:v>
                </c:pt>
                <c:pt idx="85">
                  <c:v>0.38440716116279738</c:v>
                </c:pt>
                <c:pt idx="86">
                  <c:v>0.48008451645802869</c:v>
                </c:pt>
                <c:pt idx="87">
                  <c:v>0.44380832590766794</c:v>
                </c:pt>
                <c:pt idx="88">
                  <c:v>0.40668882589984851</c:v>
                </c:pt>
                <c:pt idx="89">
                  <c:v>0.40729654215405714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0.37916802178092074</c:v>
                </c:pt>
                <c:pt idx="1">
                  <c:v>0.44109236899645371</c:v>
                </c:pt>
                <c:pt idx="2">
                  <c:v>0.49195359183006221</c:v>
                </c:pt>
                <c:pt idx="3">
                  <c:v>0.47867295553309164</c:v>
                </c:pt>
                <c:pt idx="4">
                  <c:v>0.48027727180222751</c:v>
                </c:pt>
                <c:pt idx="5">
                  <c:v>0.47209590335071777</c:v>
                </c:pt>
                <c:pt idx="6">
                  <c:v>0.43610751787340885</c:v>
                </c:pt>
                <c:pt idx="7">
                  <c:v>0.43001833375827286</c:v>
                </c:pt>
                <c:pt idx="8">
                  <c:v>0.41949622221087923</c:v>
                </c:pt>
                <c:pt idx="9">
                  <c:v>0.37360240960810615</c:v>
                </c:pt>
                <c:pt idx="10">
                  <c:v>0.32189215484494199</c:v>
                </c:pt>
                <c:pt idx="11">
                  <c:v>0.37799693016835512</c:v>
                </c:pt>
                <c:pt idx="12">
                  <c:v>0.49614672424268702</c:v>
                </c:pt>
                <c:pt idx="13">
                  <c:v>0.46149180321857997</c:v>
                </c:pt>
                <c:pt idx="14">
                  <c:v>0.53086887793056647</c:v>
                </c:pt>
                <c:pt idx="15">
                  <c:v>0.47608281674220199</c:v>
                </c:pt>
                <c:pt idx="16">
                  <c:v>0.44298809506599712</c:v>
                </c:pt>
                <c:pt idx="17">
                  <c:v>0.48984531695286376</c:v>
                </c:pt>
                <c:pt idx="18">
                  <c:v>0.52128583153744068</c:v>
                </c:pt>
                <c:pt idx="19">
                  <c:v>0.54003347428392401</c:v>
                </c:pt>
                <c:pt idx="20">
                  <c:v>0.49915051596489135</c:v>
                </c:pt>
                <c:pt idx="21">
                  <c:v>0.58352709027535299</c:v>
                </c:pt>
                <c:pt idx="22">
                  <c:v>0.53879032635935797</c:v>
                </c:pt>
                <c:pt idx="23">
                  <c:v>0.49187446748539149</c:v>
                </c:pt>
                <c:pt idx="24">
                  <c:v>0.43613947349357945</c:v>
                </c:pt>
                <c:pt idx="25">
                  <c:v>0.46358793997279807</c:v>
                </c:pt>
                <c:pt idx="26">
                  <c:v>0.42039073867976329</c:v>
                </c:pt>
                <c:pt idx="27">
                  <c:v>0.44770757779664555</c:v>
                </c:pt>
                <c:pt idx="28">
                  <c:v>0.44414131850445704</c:v>
                </c:pt>
                <c:pt idx="29">
                  <c:v>0.49060827282271474</c:v>
                </c:pt>
                <c:pt idx="30">
                  <c:v>0.46025756977888937</c:v>
                </c:pt>
                <c:pt idx="31">
                  <c:v>0.41316503076740652</c:v>
                </c:pt>
                <c:pt idx="32">
                  <c:v>0.44967053428883674</c:v>
                </c:pt>
                <c:pt idx="33">
                  <c:v>0.45464708899192585</c:v>
                </c:pt>
                <c:pt idx="34">
                  <c:v>0.44964744258003342</c:v>
                </c:pt>
                <c:pt idx="35">
                  <c:v>0.43048259885311374</c:v>
                </c:pt>
                <c:pt idx="36">
                  <c:v>0.43792698271779229</c:v>
                </c:pt>
                <c:pt idx="37">
                  <c:v>0.44878460341155951</c:v>
                </c:pt>
                <c:pt idx="38">
                  <c:v>0.38901364612945627</c:v>
                </c:pt>
                <c:pt idx="39">
                  <c:v>0.44529771378556149</c:v>
                </c:pt>
                <c:pt idx="40">
                  <c:v>0.43575021827354682</c:v>
                </c:pt>
                <c:pt idx="41">
                  <c:v>0.36800082761813513</c:v>
                </c:pt>
                <c:pt idx="42">
                  <c:v>0.41750162295016263</c:v>
                </c:pt>
                <c:pt idx="43">
                  <c:v>0.51823724657515524</c:v>
                </c:pt>
                <c:pt idx="44">
                  <c:v>0.37007098551030371</c:v>
                </c:pt>
                <c:pt idx="45">
                  <c:v>0.44961188385498185</c:v>
                </c:pt>
                <c:pt idx="46">
                  <c:v>0.44080489246293125</c:v>
                </c:pt>
                <c:pt idx="47">
                  <c:v>0.46268056409139502</c:v>
                </c:pt>
                <c:pt idx="48">
                  <c:v>0.46844985209460549</c:v>
                </c:pt>
                <c:pt idx="49">
                  <c:v>0.46220733943959652</c:v>
                </c:pt>
                <c:pt idx="50">
                  <c:v>0.4492289835757608</c:v>
                </c:pt>
                <c:pt idx="51">
                  <c:v>0.50706134382963985</c:v>
                </c:pt>
                <c:pt idx="52">
                  <c:v>0.52364123378814131</c:v>
                </c:pt>
                <c:pt idx="53">
                  <c:v>0.54723330538839443</c:v>
                </c:pt>
                <c:pt idx="54">
                  <c:v>0.47280056059315445</c:v>
                </c:pt>
                <c:pt idx="55">
                  <c:v>0.48180419288255738</c:v>
                </c:pt>
                <c:pt idx="56">
                  <c:v>0.48245057141536152</c:v>
                </c:pt>
                <c:pt idx="57">
                  <c:v>0.4819014910276902</c:v>
                </c:pt>
                <c:pt idx="58">
                  <c:v>0.47553571643472964</c:v>
                </c:pt>
                <c:pt idx="59">
                  <c:v>0.47950442526863696</c:v>
                </c:pt>
                <c:pt idx="60">
                  <c:v>0.49609265773835143</c:v>
                </c:pt>
                <c:pt idx="61">
                  <c:v>0.49038801087578665</c:v>
                </c:pt>
                <c:pt idx="62">
                  <c:v>0.47765359072641395</c:v>
                </c:pt>
                <c:pt idx="63">
                  <c:v>0.49928272116861849</c:v>
                </c:pt>
                <c:pt idx="64">
                  <c:v>0.47015670160294354</c:v>
                </c:pt>
                <c:pt idx="65">
                  <c:v>0.48283250767838809</c:v>
                </c:pt>
                <c:pt idx="66">
                  <c:v>0.43406842197512152</c:v>
                </c:pt>
                <c:pt idx="67">
                  <c:v>0.43414424807444313</c:v>
                </c:pt>
                <c:pt idx="68">
                  <c:v>0.45248316777040576</c:v>
                </c:pt>
                <c:pt idx="69">
                  <c:v>0.4570569806633471</c:v>
                </c:pt>
                <c:pt idx="70">
                  <c:v>0.53435388302056741</c:v>
                </c:pt>
                <c:pt idx="71">
                  <c:v>0.47718552930447777</c:v>
                </c:pt>
                <c:pt idx="72">
                  <c:v>0.4603702993081864</c:v>
                </c:pt>
                <c:pt idx="73">
                  <c:v>0.49521573784719086</c:v>
                </c:pt>
                <c:pt idx="74">
                  <c:v>0.53924147424579594</c:v>
                </c:pt>
                <c:pt idx="75">
                  <c:v>0.55832432826740819</c:v>
                </c:pt>
                <c:pt idx="76">
                  <c:v>0.51766221171290938</c:v>
                </c:pt>
                <c:pt idx="77">
                  <c:v>0.47344857111514499</c:v>
                </c:pt>
                <c:pt idx="78">
                  <c:v>0.46955349216497488</c:v>
                </c:pt>
                <c:pt idx="79">
                  <c:v>0.46839930771826987</c:v>
                </c:pt>
                <c:pt idx="80">
                  <c:v>0.44532176488013686</c:v>
                </c:pt>
                <c:pt idx="81">
                  <c:v>0.45582080763189825</c:v>
                </c:pt>
                <c:pt idx="82">
                  <c:v>0.40513287297743589</c:v>
                </c:pt>
                <c:pt idx="83">
                  <c:v>0.43713779930268254</c:v>
                </c:pt>
                <c:pt idx="84">
                  <c:v>0.4284309999323887</c:v>
                </c:pt>
                <c:pt idx="85">
                  <c:v>0.45075393690208465</c:v>
                </c:pt>
                <c:pt idx="86">
                  <c:v>0.43405978881795476</c:v>
                </c:pt>
                <c:pt idx="87">
                  <c:v>0.44346929498703624</c:v>
                </c:pt>
                <c:pt idx="88">
                  <c:v>0.43542619755990869</c:v>
                </c:pt>
                <c:pt idx="89">
                  <c:v>0.43824074486028441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0.63977212006503748</c:v>
                </c:pt>
                <c:pt idx="1">
                  <c:v>0.66096683862197314</c:v>
                </c:pt>
                <c:pt idx="2">
                  <c:v>0.74582784545608172</c:v>
                </c:pt>
                <c:pt idx="3">
                  <c:v>0.67993763745692115</c:v>
                </c:pt>
                <c:pt idx="4">
                  <c:v>0.64420763902042322</c:v>
                </c:pt>
                <c:pt idx="5">
                  <c:v>0.65936249943966507</c:v>
                </c:pt>
                <c:pt idx="6">
                  <c:v>0.60099225048016858</c:v>
                </c:pt>
                <c:pt idx="7">
                  <c:v>0.63186634395635499</c:v>
                </c:pt>
                <c:pt idx="8">
                  <c:v>0.69884349813563174</c:v>
                </c:pt>
                <c:pt idx="9">
                  <c:v>0.66869517465104955</c:v>
                </c:pt>
                <c:pt idx="10">
                  <c:v>0.71253900652178692</c:v>
                </c:pt>
                <c:pt idx="11">
                  <c:v>0.60370141374802588</c:v>
                </c:pt>
                <c:pt idx="12">
                  <c:v>0.59679776663924378</c:v>
                </c:pt>
                <c:pt idx="13">
                  <c:v>0.62202844736590868</c:v>
                </c:pt>
                <c:pt idx="14">
                  <c:v>0.62573587416181708</c:v>
                </c:pt>
                <c:pt idx="15">
                  <c:v>0.60783154087279312</c:v>
                </c:pt>
                <c:pt idx="16">
                  <c:v>0.63982813028964292</c:v>
                </c:pt>
                <c:pt idx="17">
                  <c:v>0.58780028813566865</c:v>
                </c:pt>
                <c:pt idx="18">
                  <c:v>0.56268714015148091</c:v>
                </c:pt>
                <c:pt idx="19">
                  <c:v>0.50351269909567908</c:v>
                </c:pt>
                <c:pt idx="20">
                  <c:v>0.52392042973776209</c:v>
                </c:pt>
                <c:pt idx="21">
                  <c:v>0.51242914854845123</c:v>
                </c:pt>
                <c:pt idx="22">
                  <c:v>0.46511602654071194</c:v>
                </c:pt>
                <c:pt idx="23">
                  <c:v>0.4808352825108283</c:v>
                </c:pt>
                <c:pt idx="24">
                  <c:v>0.51514609983245052</c:v>
                </c:pt>
                <c:pt idx="25">
                  <c:v>0.49971205180944106</c:v>
                </c:pt>
                <c:pt idx="26">
                  <c:v>0.49425393106390475</c:v>
                </c:pt>
                <c:pt idx="27">
                  <c:v>0.49492627338952772</c:v>
                </c:pt>
                <c:pt idx="28">
                  <c:v>0.45960763311189751</c:v>
                </c:pt>
                <c:pt idx="29">
                  <c:v>0.42766707408978855</c:v>
                </c:pt>
                <c:pt idx="30">
                  <c:v>0.51927581021080438</c:v>
                </c:pt>
                <c:pt idx="31">
                  <c:v>0.44223731780756692</c:v>
                </c:pt>
                <c:pt idx="32">
                  <c:v>0.43504298407530223</c:v>
                </c:pt>
                <c:pt idx="33">
                  <c:v>0.41847812723696737</c:v>
                </c:pt>
                <c:pt idx="34">
                  <c:v>0.49260190323124581</c:v>
                </c:pt>
                <c:pt idx="35">
                  <c:v>0.48731445846968008</c:v>
                </c:pt>
                <c:pt idx="36">
                  <c:v>0.495483665885038</c:v>
                </c:pt>
                <c:pt idx="37">
                  <c:v>0.55404440832569601</c:v>
                </c:pt>
                <c:pt idx="38">
                  <c:v>0.49270207233982982</c:v>
                </c:pt>
                <c:pt idx="39">
                  <c:v>0.52380808151584524</c:v>
                </c:pt>
                <c:pt idx="40">
                  <c:v>0.47705937236933887</c:v>
                </c:pt>
                <c:pt idx="41">
                  <c:v>0.50857412078566921</c:v>
                </c:pt>
                <c:pt idx="42">
                  <c:v>0.52771561851776017</c:v>
                </c:pt>
                <c:pt idx="43">
                  <c:v>0.53616757441411178</c:v>
                </c:pt>
                <c:pt idx="44">
                  <c:v>0.55975962310119254</c:v>
                </c:pt>
                <c:pt idx="45">
                  <c:v>0.50905693812857555</c:v>
                </c:pt>
                <c:pt idx="46">
                  <c:v>0.528829504833082</c:v>
                </c:pt>
                <c:pt idx="47">
                  <c:v>0.55773495759229463</c:v>
                </c:pt>
                <c:pt idx="48">
                  <c:v>0.54950356289959046</c:v>
                </c:pt>
                <c:pt idx="49">
                  <c:v>0.51622980765897142</c:v>
                </c:pt>
                <c:pt idx="50">
                  <c:v>0.5396682690379021</c:v>
                </c:pt>
                <c:pt idx="51">
                  <c:v>0.50783648987028274</c:v>
                </c:pt>
                <c:pt idx="52">
                  <c:v>0.4999249980128827</c:v>
                </c:pt>
                <c:pt idx="53">
                  <c:v>0.48197036352459244</c:v>
                </c:pt>
                <c:pt idx="54">
                  <c:v>0.49891744441213015</c:v>
                </c:pt>
                <c:pt idx="55">
                  <c:v>0.47369769547868107</c:v>
                </c:pt>
                <c:pt idx="56">
                  <c:v>0.56098200682273192</c:v>
                </c:pt>
                <c:pt idx="57">
                  <c:v>0.57553173914920408</c:v>
                </c:pt>
                <c:pt idx="58">
                  <c:v>0.53456420296342577</c:v>
                </c:pt>
                <c:pt idx="59">
                  <c:v>0.45749974564680651</c:v>
                </c:pt>
                <c:pt idx="60">
                  <c:v>0.50813806331628675</c:v>
                </c:pt>
                <c:pt idx="61">
                  <c:v>0.56718062496485344</c:v>
                </c:pt>
                <c:pt idx="62">
                  <c:v>0.56675480763569608</c:v>
                </c:pt>
                <c:pt idx="63">
                  <c:v>0.55095069772019922</c:v>
                </c:pt>
                <c:pt idx="64">
                  <c:v>0.5982254106148045</c:v>
                </c:pt>
                <c:pt idx="65">
                  <c:v>0.56884671141118348</c:v>
                </c:pt>
                <c:pt idx="66">
                  <c:v>0.58243278352922756</c:v>
                </c:pt>
                <c:pt idx="67">
                  <c:v>0.58892182118070202</c:v>
                </c:pt>
                <c:pt idx="68">
                  <c:v>0.55101533437859262</c:v>
                </c:pt>
                <c:pt idx="69">
                  <c:v>0.54387992043544031</c:v>
                </c:pt>
                <c:pt idx="70">
                  <c:v>0.48466637820827957</c:v>
                </c:pt>
                <c:pt idx="71">
                  <c:v>0.57459781328773862</c:v>
                </c:pt>
                <c:pt idx="72">
                  <c:v>0.6182146694245092</c:v>
                </c:pt>
                <c:pt idx="73">
                  <c:v>0.46633263905253652</c:v>
                </c:pt>
                <c:pt idx="74">
                  <c:v>0.48556444496741158</c:v>
                </c:pt>
                <c:pt idx="75">
                  <c:v>0.55963247112783554</c:v>
                </c:pt>
                <c:pt idx="76">
                  <c:v>0.6063837935900801</c:v>
                </c:pt>
                <c:pt idx="77">
                  <c:v>0.63725788706626596</c:v>
                </c:pt>
                <c:pt idx="78">
                  <c:v>0.6047685226145566</c:v>
                </c:pt>
                <c:pt idx="79">
                  <c:v>0.61443900622701397</c:v>
                </c:pt>
                <c:pt idx="80">
                  <c:v>0.59474845102042406</c:v>
                </c:pt>
                <c:pt idx="81">
                  <c:v>0.53691607569731403</c:v>
                </c:pt>
                <c:pt idx="82">
                  <c:v>0.57002557620766048</c:v>
                </c:pt>
                <c:pt idx="83">
                  <c:v>0.57885304151052497</c:v>
                </c:pt>
                <c:pt idx="84">
                  <c:v>0.62312271362359239</c:v>
                </c:pt>
                <c:pt idx="85">
                  <c:v>0.61592837989132743</c:v>
                </c:pt>
                <c:pt idx="86">
                  <c:v>0.57503448977908034</c:v>
                </c:pt>
                <c:pt idx="87">
                  <c:v>0.60771528580702416</c:v>
                </c:pt>
                <c:pt idx="88">
                  <c:v>0.62143034345567882</c:v>
                </c:pt>
                <c:pt idx="89">
                  <c:v>0.55201199539048484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1.0395153929555296</c:v>
                </c:pt>
                <c:pt idx="1">
                  <c:v>0.85884762931599001</c:v>
                </c:pt>
                <c:pt idx="2">
                  <c:v>0.91087776400128473</c:v>
                </c:pt>
                <c:pt idx="3">
                  <c:v>0.85128637400994456</c:v>
                </c:pt>
                <c:pt idx="4">
                  <c:v>0.76370814093376549</c:v>
                </c:pt>
                <c:pt idx="5">
                  <c:v>0.86058995784123149</c:v>
                </c:pt>
                <c:pt idx="6">
                  <c:v>0.86327482867333616</c:v>
                </c:pt>
                <c:pt idx="7">
                  <c:v>0.9272936767902985</c:v>
                </c:pt>
                <c:pt idx="8">
                  <c:v>0.87503697786837464</c:v>
                </c:pt>
                <c:pt idx="9">
                  <c:v>0.81981676356301736</c:v>
                </c:pt>
                <c:pt idx="10">
                  <c:v>1.0577056656177646</c:v>
                </c:pt>
                <c:pt idx="11">
                  <c:v>1.073721448791805</c:v>
                </c:pt>
                <c:pt idx="12">
                  <c:v>1.2482468917980933</c:v>
                </c:pt>
                <c:pt idx="13">
                  <c:v>1.1821687807203356</c:v>
                </c:pt>
                <c:pt idx="14">
                  <c:v>0.98783911886342957</c:v>
                </c:pt>
                <c:pt idx="15">
                  <c:v>0.91017242172785029</c:v>
                </c:pt>
                <c:pt idx="16">
                  <c:v>0.88739742643698127</c:v>
                </c:pt>
                <c:pt idx="17">
                  <c:v>0.98572124345118195</c:v>
                </c:pt>
                <c:pt idx="18">
                  <c:v>0.88643373659200164</c:v>
                </c:pt>
                <c:pt idx="19">
                  <c:v>1.4666340587941318</c:v>
                </c:pt>
                <c:pt idx="20">
                  <c:v>1.052484797873172</c:v>
                </c:pt>
                <c:pt idx="21">
                  <c:v>0.92489981551838951</c:v>
                </c:pt>
                <c:pt idx="22">
                  <c:v>0.91449809382493241</c:v>
                </c:pt>
                <c:pt idx="23">
                  <c:v>0.98686256400311545</c:v>
                </c:pt>
                <c:pt idx="24">
                  <c:v>1.0171901971307453</c:v>
                </c:pt>
                <c:pt idx="25">
                  <c:v>1.0122165145116722</c:v>
                </c:pt>
                <c:pt idx="26">
                  <c:v>1.0284352350050396</c:v>
                </c:pt>
                <c:pt idx="27">
                  <c:v>1.0838202606801897</c:v>
                </c:pt>
                <c:pt idx="28">
                  <c:v>1.0053810599543449</c:v>
                </c:pt>
                <c:pt idx="29">
                  <c:v>1.0789144889311224</c:v>
                </c:pt>
                <c:pt idx="30">
                  <c:v>1.1102816324002387</c:v>
                </c:pt>
                <c:pt idx="31">
                  <c:v>0.92439720583259166</c:v>
                </c:pt>
                <c:pt idx="32">
                  <c:v>0.97610482548740751</c:v>
                </c:pt>
                <c:pt idx="33">
                  <c:v>0.95815019099911725</c:v>
                </c:pt>
                <c:pt idx="34">
                  <c:v>1.0450084167793185</c:v>
                </c:pt>
                <c:pt idx="35">
                  <c:v>1.1000825283622555</c:v>
                </c:pt>
                <c:pt idx="36">
                  <c:v>0.92655634227185246</c:v>
                </c:pt>
                <c:pt idx="37">
                  <c:v>0.82053327388529484</c:v>
                </c:pt>
                <c:pt idx="38">
                  <c:v>0.91939755269732015</c:v>
                </c:pt>
                <c:pt idx="39">
                  <c:v>0.95391445362137894</c:v>
                </c:pt>
                <c:pt idx="40">
                  <c:v>0.93781068219130115</c:v>
                </c:pt>
                <c:pt idx="41">
                  <c:v>0.8550296941751615</c:v>
                </c:pt>
                <c:pt idx="42">
                  <c:v>0.72156049766705144</c:v>
                </c:pt>
                <c:pt idx="43">
                  <c:v>0.76583278197529414</c:v>
                </c:pt>
                <c:pt idx="44">
                  <c:v>0.72619297046026487</c:v>
                </c:pt>
                <c:pt idx="45">
                  <c:v>0.76817407610788313</c:v>
                </c:pt>
                <c:pt idx="46">
                  <c:v>0.77784745471752814</c:v>
                </c:pt>
                <c:pt idx="47">
                  <c:v>0.82277441424344211</c:v>
                </c:pt>
                <c:pt idx="48">
                  <c:v>0.82241583406031105</c:v>
                </c:pt>
                <c:pt idx="49">
                  <c:v>0.97900998857313692</c:v>
                </c:pt>
                <c:pt idx="50">
                  <c:v>0.88214551798920648</c:v>
                </c:pt>
                <c:pt idx="51">
                  <c:v>1.0072040274719212</c:v>
                </c:pt>
                <c:pt idx="52">
                  <c:v>0.79381744687023281</c:v>
                </c:pt>
                <c:pt idx="53">
                  <c:v>0.7503968145306612</c:v>
                </c:pt>
                <c:pt idx="54">
                  <c:v>0.77881783588679065</c:v>
                </c:pt>
                <c:pt idx="55">
                  <c:v>0.69869490339927398</c:v>
                </c:pt>
                <c:pt idx="56">
                  <c:v>0.71160604278912964</c:v>
                </c:pt>
                <c:pt idx="57">
                  <c:v>0.70410053619637492</c:v>
                </c:pt>
                <c:pt idx="58">
                  <c:v>0.69940373520299115</c:v>
                </c:pt>
                <c:pt idx="59">
                  <c:v>0.70108362440598793</c:v>
                </c:pt>
                <c:pt idx="60">
                  <c:v>1.1973770830191381</c:v>
                </c:pt>
                <c:pt idx="61">
                  <c:v>1.0653975801041056</c:v>
                </c:pt>
                <c:pt idx="62">
                  <c:v>0.89509697868853044</c:v>
                </c:pt>
                <c:pt idx="63">
                  <c:v>0.95131926944406209</c:v>
                </c:pt>
                <c:pt idx="64">
                  <c:v>0.74547085131905244</c:v>
                </c:pt>
                <c:pt idx="65">
                  <c:v>0.75795260689971033</c:v>
                </c:pt>
                <c:pt idx="66">
                  <c:v>0.92016941856979462</c:v>
                </c:pt>
                <c:pt idx="67">
                  <c:v>0.73463141002856236</c:v>
                </c:pt>
                <c:pt idx="68">
                  <c:v>0.8209405621444712</c:v>
                </c:pt>
                <c:pt idx="69">
                  <c:v>0.72940001857491088</c:v>
                </c:pt>
                <c:pt idx="70">
                  <c:v>0.81883483942252344</c:v>
                </c:pt>
                <c:pt idx="71">
                  <c:v>0.88856410270049302</c:v>
                </c:pt>
                <c:pt idx="72">
                  <c:v>1.1464169951920384</c:v>
                </c:pt>
                <c:pt idx="73">
                  <c:v>0.70141082878655248</c:v>
                </c:pt>
                <c:pt idx="74">
                  <c:v>0.74004281846613584</c:v>
                </c:pt>
                <c:pt idx="75">
                  <c:v>0.79242894181143353</c:v>
                </c:pt>
                <c:pt idx="76">
                  <c:v>0.7221761767161361</c:v>
                </c:pt>
                <c:pt idx="77">
                  <c:v>0.69522664663663525</c:v>
                </c:pt>
                <c:pt idx="78">
                  <c:v>0.82917766235265533</c:v>
                </c:pt>
                <c:pt idx="79">
                  <c:v>0.71848920652068271</c:v>
                </c:pt>
                <c:pt idx="80">
                  <c:v>0.83483816265743482</c:v>
                </c:pt>
                <c:pt idx="81">
                  <c:v>0.93255426229686456</c:v>
                </c:pt>
                <c:pt idx="82">
                  <c:v>0.93770723724863025</c:v>
                </c:pt>
                <c:pt idx="83">
                  <c:v>1.0809532489632039</c:v>
                </c:pt>
                <c:pt idx="84">
                  <c:v>0.81973673550699089</c:v>
                </c:pt>
                <c:pt idx="85">
                  <c:v>0.73840388492870934</c:v>
                </c:pt>
                <c:pt idx="86">
                  <c:v>0.7854906936241538</c:v>
                </c:pt>
                <c:pt idx="87">
                  <c:v>0.76145805997940474</c:v>
                </c:pt>
                <c:pt idx="88">
                  <c:v>0.79244969292144529</c:v>
                </c:pt>
                <c:pt idx="89">
                  <c:v>0.9033257779945062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25520"/>
        <c:axId val="217026696"/>
      </c:scatterChart>
      <c:valAx>
        <c:axId val="21702552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26696"/>
        <c:crosses val="autoZero"/>
        <c:crossBetween val="midCat"/>
      </c:valAx>
      <c:valAx>
        <c:axId val="21702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25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14.272000309999999</v>
      </c>
      <c r="C2">
        <v>0.65399998000000004</v>
      </c>
      <c r="D2">
        <v>290.06298828000001</v>
      </c>
      <c r="E2">
        <v>1.3220000300000001</v>
      </c>
      <c r="F2">
        <v>1240.3029785199999</v>
      </c>
      <c r="G2">
        <v>1.4780999399999999</v>
      </c>
      <c r="H2">
        <v>1000.18597412</v>
      </c>
      <c r="J2" s="2">
        <f>TREND(Calibration!$A$2:$A$4,Calibration!$B$2:$B$4,C2)</f>
        <v>417.85128120911554</v>
      </c>
      <c r="K2" s="2">
        <f>TREND(Calibration!$A$2:$A$4,Calibration!$C$2:$C$4,E2)</f>
        <v>515.10123673583405</v>
      </c>
      <c r="L2" s="2">
        <f>TREND(Calibration!$A$2:$A$4,Calibration!$D$2:$D$4,G2)</f>
        <v>568.29892475453835</v>
      </c>
      <c r="N2" s="2">
        <f>AVERAGE(J2:J409)</f>
        <v>419.18955656452232</v>
      </c>
    </row>
    <row r="3" spans="1:14" x14ac:dyDescent="0.25">
      <c r="A3">
        <v>5066</v>
      </c>
      <c r="B3">
        <v>14.272000309999999</v>
      </c>
      <c r="C3">
        <v>0.65020001000000005</v>
      </c>
      <c r="D3">
        <v>9.9000003020963209E+37</v>
      </c>
      <c r="E3">
        <v>1.2572000000000001</v>
      </c>
      <c r="F3">
        <v>730.48101807</v>
      </c>
      <c r="G3">
        <v>1.47920001</v>
      </c>
      <c r="H3">
        <v>9.9000003020963209E+37</v>
      </c>
      <c r="J3" s="2">
        <f>TREND(Calibration!$A$2:$A$4,Calibration!$B$2:$B$4,C3)</f>
        <v>415.52049046795355</v>
      </c>
      <c r="K3" s="2">
        <f>TREND(Calibration!$A$2:$A$4,Calibration!$C$2:$C$4,E3)</f>
        <v>488.88408246527996</v>
      </c>
      <c r="L3" s="2">
        <f>TREND(Calibration!$A$2:$A$4,Calibration!$D$2:$D$4,G3)</f>
        <v>568.75241646640166</v>
      </c>
    </row>
    <row r="4" spans="1:14" x14ac:dyDescent="0.25">
      <c r="A4">
        <v>10071</v>
      </c>
      <c r="B4">
        <v>14.355999949999999</v>
      </c>
      <c r="C4">
        <v>0.65020001000000005</v>
      </c>
      <c r="D4">
        <v>251.40400696</v>
      </c>
      <c r="E4">
        <v>1.22539997</v>
      </c>
      <c r="F4">
        <v>9.9000003020963209E+37</v>
      </c>
      <c r="G4">
        <v>1.4770000000000001</v>
      </c>
      <c r="H4">
        <v>1292.84802246</v>
      </c>
      <c r="J4" s="2">
        <f>TREND(Calibration!$A$2:$A$4,Calibration!$B$2:$B$4,C4)</f>
        <v>415.52049046795355</v>
      </c>
      <c r="K4" s="2">
        <f>TREND(Calibration!$A$2:$A$4,Calibration!$C$2:$C$4,E4)</f>
        <v>476.0182505772662</v>
      </c>
      <c r="L4" s="2">
        <f>TREND(Calibration!$A$2:$A$4,Calibration!$D$2:$D$4,G4)</f>
        <v>567.84548663373982</v>
      </c>
    </row>
    <row r="5" spans="1:14" x14ac:dyDescent="0.25">
      <c r="A5">
        <v>15067</v>
      </c>
      <c r="B5">
        <v>14.381999970000001</v>
      </c>
      <c r="C5">
        <v>0.65450001000000002</v>
      </c>
      <c r="D5">
        <v>1043.3220214800001</v>
      </c>
      <c r="E5">
        <v>1.2524000399999999</v>
      </c>
      <c r="F5">
        <v>9.9000003020963209E+37</v>
      </c>
      <c r="G5">
        <v>1.47490001</v>
      </c>
      <c r="H5">
        <v>9.9000003020963209E+37</v>
      </c>
      <c r="J5" s="2">
        <f>TREND(Calibration!$A$2:$A$4,Calibration!$B$2:$B$4,C5)</f>
        <v>418.15798502369915</v>
      </c>
      <c r="K5" s="2">
        <f>TREND(Calibration!$A$2:$A$4,Calibration!$C$2:$C$4,E5)</f>
        <v>486.94208812033145</v>
      </c>
      <c r="L5" s="2">
        <f>TREND(Calibration!$A$2:$A$4,Calibration!$D$2:$D$4,G5)</f>
        <v>566.97978894177868</v>
      </c>
    </row>
    <row r="6" spans="1:14" x14ac:dyDescent="0.25">
      <c r="A6">
        <v>20069</v>
      </c>
      <c r="B6">
        <v>14.385000229999999</v>
      </c>
      <c r="C6">
        <v>0.66369997999999997</v>
      </c>
      <c r="D6">
        <v>9.9000003020963209E+37</v>
      </c>
      <c r="E6">
        <v>1.15409994</v>
      </c>
      <c r="F6">
        <v>1084.1030273399999</v>
      </c>
      <c r="G6">
        <v>1.4722000399999999</v>
      </c>
      <c r="H6">
        <v>9.9000003020963209E+37</v>
      </c>
      <c r="J6" s="2">
        <f>TREND(Calibration!$A$2:$A$4,Calibration!$B$2:$B$4,C6)</f>
        <v>423.80097823021606</v>
      </c>
      <c r="K6" s="2">
        <f>TREND(Calibration!$A$2:$A$4,Calibration!$C$2:$C$4,E6)</f>
        <v>447.17129038287845</v>
      </c>
      <c r="L6" s="2">
        <f>TREND(Calibration!$A$2:$A$4,Calibration!$D$2:$D$4,G6)</f>
        <v>565.86675611906787</v>
      </c>
    </row>
    <row r="7" spans="1:14" x14ac:dyDescent="0.25">
      <c r="A7">
        <v>25069</v>
      </c>
      <c r="B7">
        <v>14.413999560000001</v>
      </c>
      <c r="C7">
        <v>0.65609998000000003</v>
      </c>
      <c r="D7">
        <v>840.40100098000005</v>
      </c>
      <c r="E7">
        <v>1.13250005</v>
      </c>
      <c r="F7">
        <v>9.9000003020963209E+37</v>
      </c>
      <c r="G7">
        <v>1.4737999399999999</v>
      </c>
      <c r="H7">
        <v>9.9000003020963209E+37</v>
      </c>
      <c r="J7" s="2">
        <f>TREND(Calibration!$A$2:$A$4,Calibration!$B$2:$B$4,C7)</f>
        <v>419.13935994564247</v>
      </c>
      <c r="K7" s="2">
        <f>TREND(Calibration!$A$2:$A$4,Calibration!$C$2:$C$4,E7)</f>
        <v>438.43228750962362</v>
      </c>
      <c r="L7" s="2">
        <f>TREND(Calibration!$A$2:$A$4,Calibration!$D$2:$D$4,G7)</f>
        <v>566.52629722991537</v>
      </c>
    </row>
    <row r="8" spans="1:14" x14ac:dyDescent="0.25">
      <c r="A8">
        <v>30076</v>
      </c>
      <c r="B8">
        <v>14.397999759999999</v>
      </c>
      <c r="C8">
        <v>0.66320002</v>
      </c>
      <c r="D8">
        <v>593.82897949000005</v>
      </c>
      <c r="E8">
        <v>1.1157000100000001</v>
      </c>
      <c r="F8">
        <v>9.9000003020963209E+37</v>
      </c>
      <c r="G8">
        <v>1.4716000600000001</v>
      </c>
      <c r="H8">
        <v>1187.5889892600001</v>
      </c>
      <c r="J8" s="2">
        <f>TREND(Calibration!$A$2:$A$4,Calibration!$B$2:$B$4,C8)</f>
        <v>423.49431735159038</v>
      </c>
      <c r="K8" s="2">
        <f>TREND(Calibration!$A$2:$A$4,Calibration!$C$2:$C$4,E8)</f>
        <v>431.63523447690932</v>
      </c>
      <c r="L8" s="2">
        <f>TREND(Calibration!$A$2:$A$4,Calibration!$D$2:$D$4,G8)</f>
        <v>565.61942098831832</v>
      </c>
    </row>
    <row r="9" spans="1:14" x14ac:dyDescent="0.25">
      <c r="A9">
        <v>35071</v>
      </c>
      <c r="B9">
        <v>14.34000015</v>
      </c>
      <c r="C9">
        <v>0.66589999</v>
      </c>
      <c r="D9">
        <v>832.54199218999997</v>
      </c>
      <c r="E9">
        <v>1.1049</v>
      </c>
      <c r="F9">
        <v>1049.3719482399999</v>
      </c>
      <c r="G9">
        <v>1.4683999999999999</v>
      </c>
      <c r="H9">
        <v>9.9000003020963209E+37</v>
      </c>
      <c r="J9" s="2">
        <f>TREND(Calibration!$A$2:$A$4,Calibration!$B$2:$B$4,C9)</f>
        <v>425.15040018314306</v>
      </c>
      <c r="K9" s="2">
        <f>TREND(Calibration!$A$2:$A$4,Calibration!$C$2:$C$4,E9)</f>
        <v>427.26570674222262</v>
      </c>
      <c r="L9" s="2">
        <f>TREND(Calibration!$A$2:$A$4,Calibration!$D$2:$D$4,G9)</f>
        <v>564.30023158449387</v>
      </c>
    </row>
    <row r="10" spans="1:14" x14ac:dyDescent="0.25">
      <c r="A10">
        <v>40071</v>
      </c>
      <c r="B10">
        <v>14.397999759999999</v>
      </c>
      <c r="C10">
        <v>0.66259997999999998</v>
      </c>
      <c r="D10">
        <v>923.67700194999998</v>
      </c>
      <c r="E10">
        <v>1.1022000300000001</v>
      </c>
      <c r="F10">
        <v>9.9000003020963209E+37</v>
      </c>
      <c r="G10">
        <v>1.4678000200000001</v>
      </c>
      <c r="H10">
        <v>1257.8439941399999</v>
      </c>
      <c r="J10" s="2">
        <f>TREND(Calibration!$A$2:$A$4,Calibration!$B$2:$B$4,C10)</f>
        <v>423.12627032060675</v>
      </c>
      <c r="K10" s="2">
        <f>TREND(Calibration!$A$2:$A$4,Calibration!$C$2:$C$4,E10)</f>
        <v>426.17333795758066</v>
      </c>
      <c r="L10" s="2">
        <f>TREND(Calibration!$A$2:$A$4,Calibration!$D$2:$D$4,G10)</f>
        <v>564.05289645374432</v>
      </c>
    </row>
    <row r="11" spans="1:14" x14ac:dyDescent="0.25">
      <c r="A11">
        <v>45072</v>
      </c>
      <c r="B11">
        <v>14.472999570000001</v>
      </c>
      <c r="C11">
        <v>0.66970003</v>
      </c>
      <c r="D11">
        <v>895.48797606999995</v>
      </c>
      <c r="E11">
        <v>1.1032999800000001</v>
      </c>
      <c r="F11">
        <v>1126.30700684</v>
      </c>
      <c r="G11">
        <v>1.4683999999999999</v>
      </c>
      <c r="H11">
        <v>9.9000003020963209E+37</v>
      </c>
      <c r="J11" s="2">
        <f>TREND(Calibration!$A$2:$A$4,Calibration!$B$2:$B$4,C11)</f>
        <v>427.48123386026293</v>
      </c>
      <c r="K11" s="2">
        <f>TREND(Calibration!$A$2:$A$4,Calibration!$C$2:$C$4,E11)</f>
        <v>426.61836180772229</v>
      </c>
      <c r="L11" s="2">
        <f>TREND(Calibration!$A$2:$A$4,Calibration!$D$2:$D$4,G11)</f>
        <v>564.30023158449387</v>
      </c>
    </row>
    <row r="12" spans="1:14" x14ac:dyDescent="0.25">
      <c r="A12">
        <v>50071</v>
      </c>
      <c r="B12">
        <v>14.550999640000001</v>
      </c>
      <c r="C12">
        <v>0.67400002000000003</v>
      </c>
      <c r="D12">
        <v>1049.2869873</v>
      </c>
      <c r="E12">
        <v>1.1028000099999999</v>
      </c>
      <c r="F12">
        <v>1324.3659668</v>
      </c>
      <c r="G12">
        <v>1.4678000200000001</v>
      </c>
      <c r="H12">
        <v>9.9000003020963209E+37</v>
      </c>
      <c r="J12" s="2">
        <f>TREND(Calibration!$A$2:$A$4,Calibration!$B$2:$B$4,C12)</f>
        <v>430.11872228230033</v>
      </c>
      <c r="K12" s="2">
        <f>TREND(Calibration!$A$2:$A$4,Calibration!$C$2:$C$4,E12)</f>
        <v>426.41608118191624</v>
      </c>
      <c r="L12" s="2">
        <f>TREND(Calibration!$A$2:$A$4,Calibration!$D$2:$D$4,G12)</f>
        <v>564.05289645374432</v>
      </c>
    </row>
    <row r="13" spans="1:14" x14ac:dyDescent="0.25">
      <c r="A13">
        <v>55072</v>
      </c>
      <c r="B13">
        <v>14.56999969</v>
      </c>
      <c r="C13">
        <v>0.66799998000000005</v>
      </c>
      <c r="D13">
        <v>9.9000003020963209E+37</v>
      </c>
      <c r="E13">
        <v>1.0930000499999999</v>
      </c>
      <c r="F13">
        <v>682.59698486000002</v>
      </c>
      <c r="G13">
        <v>1.4759000499999999</v>
      </c>
      <c r="H13">
        <v>9.9000003020963209E+37</v>
      </c>
      <c r="J13" s="2">
        <f>TREND(Calibration!$A$2:$A$4,Calibration!$B$2:$B$4,C13)</f>
        <v>426.43847278596172</v>
      </c>
      <c r="K13" s="2">
        <f>TREND(Calibration!$A$2:$A$4,Calibration!$C$2:$C$4,E13)</f>
        <v>422.45115920324957</v>
      </c>
      <c r="L13" s="2">
        <f>TREND(Calibration!$A$2:$A$4,Calibration!$D$2:$D$4,G13)</f>
        <v>567.39204439055163</v>
      </c>
    </row>
    <row r="14" spans="1:14" x14ac:dyDescent="0.25">
      <c r="A14">
        <v>60072</v>
      </c>
      <c r="B14">
        <v>14.725999829999999</v>
      </c>
      <c r="C14">
        <v>0.67720002000000001</v>
      </c>
      <c r="D14">
        <v>449.31500244</v>
      </c>
      <c r="E14">
        <v>1.0957000299999999</v>
      </c>
      <c r="F14">
        <v>9.9000003020963209E+37</v>
      </c>
      <c r="G14">
        <v>1.4759000499999999</v>
      </c>
      <c r="H14">
        <v>9.9000003020963209E+37</v>
      </c>
      <c r="J14" s="2">
        <f>TREND(Calibration!$A$2:$A$4,Calibration!$B$2:$B$4,C14)</f>
        <v>432.08150892843656</v>
      </c>
      <c r="K14" s="2">
        <f>TREND(Calibration!$A$2:$A$4,Calibration!$C$2:$C$4,E14)</f>
        <v>423.54353203374689</v>
      </c>
      <c r="L14" s="2">
        <f>TREND(Calibration!$A$2:$A$4,Calibration!$D$2:$D$4,G14)</f>
        <v>567.39204439055163</v>
      </c>
    </row>
    <row r="15" spans="1:14" x14ac:dyDescent="0.25">
      <c r="A15">
        <v>65073</v>
      </c>
      <c r="B15">
        <v>14.838999749999999</v>
      </c>
      <c r="C15">
        <v>0.67449999000000005</v>
      </c>
      <c r="D15">
        <v>1232.23400879</v>
      </c>
      <c r="E15">
        <v>1.1627000599999999</v>
      </c>
      <c r="F15">
        <v>9.9000003020963209E+37</v>
      </c>
      <c r="G15">
        <v>1.47650003</v>
      </c>
      <c r="H15">
        <v>9.9000003020963209E+37</v>
      </c>
      <c r="J15" s="2">
        <f>TREND(Calibration!$A$2:$A$4,Calibration!$B$2:$B$4,C15)</f>
        <v>430.42538929463433</v>
      </c>
      <c r="K15" s="2">
        <f>TREND(Calibration!$A$2:$A$4,Calibration!$C$2:$C$4,E15)</f>
        <v>450.65077446313694</v>
      </c>
      <c r="L15" s="2">
        <f>TREND(Calibration!$A$2:$A$4,Calibration!$D$2:$D$4,G15)</f>
        <v>567.63937952130129</v>
      </c>
    </row>
    <row r="16" spans="1:14" x14ac:dyDescent="0.25">
      <c r="A16">
        <v>70073</v>
      </c>
      <c r="B16">
        <v>14.93999958</v>
      </c>
      <c r="C16">
        <v>0.66799998000000005</v>
      </c>
      <c r="D16">
        <v>1355.73400879</v>
      </c>
      <c r="E16">
        <v>1.12759995</v>
      </c>
      <c r="F16">
        <v>1214.3840332</v>
      </c>
      <c r="G16">
        <v>1.47490001</v>
      </c>
      <c r="H16">
        <v>9.9000003020963209E+37</v>
      </c>
      <c r="J16" s="2">
        <f>TREND(Calibration!$A$2:$A$4,Calibration!$B$2:$B$4,C16)</f>
        <v>426.43847278596172</v>
      </c>
      <c r="K16" s="2">
        <f>TREND(Calibration!$A$2:$A$4,Calibration!$C$2:$C$4,E16)</f>
        <v>436.44977797002707</v>
      </c>
      <c r="L16" s="2">
        <f>TREND(Calibration!$A$2:$A$4,Calibration!$D$2:$D$4,G16)</f>
        <v>566.97978894177868</v>
      </c>
    </row>
    <row r="17" spans="1:12" x14ac:dyDescent="0.25">
      <c r="A17">
        <v>75074</v>
      </c>
      <c r="B17">
        <v>14.95600033</v>
      </c>
      <c r="C17">
        <v>0.66909998999999998</v>
      </c>
      <c r="D17">
        <v>9.9000003020963209E+37</v>
      </c>
      <c r="E17">
        <v>1.11090004</v>
      </c>
      <c r="F17">
        <v>722.59301758000004</v>
      </c>
      <c r="G17">
        <v>1.47650003</v>
      </c>
      <c r="H17">
        <v>9.9000003020963209E+37</v>
      </c>
      <c r="J17" s="2">
        <f>TREND(Calibration!$A$2:$A$4,Calibration!$B$2:$B$4,C17)</f>
        <v>427.1131868292793</v>
      </c>
      <c r="K17" s="2">
        <f>TREND(Calibration!$A$2:$A$4,Calibration!$C$2:$C$4,E17)</f>
        <v>429.69323608610557</v>
      </c>
      <c r="L17" s="2">
        <f>TREND(Calibration!$A$2:$A$4,Calibration!$D$2:$D$4,G17)</f>
        <v>567.63937952130129</v>
      </c>
    </row>
    <row r="18" spans="1:12" x14ac:dyDescent="0.25">
      <c r="A18">
        <v>80073</v>
      </c>
      <c r="B18">
        <v>14.95600033</v>
      </c>
      <c r="C18">
        <v>0.67019998999999997</v>
      </c>
      <c r="D18">
        <v>1354.1080322299999</v>
      </c>
      <c r="E18">
        <v>1.13189995</v>
      </c>
      <c r="F18">
        <v>823.64599609000004</v>
      </c>
      <c r="G18">
        <v>1.47860003</v>
      </c>
      <c r="H18">
        <v>9.9000003020963209E+37</v>
      </c>
      <c r="J18" s="2">
        <f>TREND(Calibration!$A$2:$A$4,Calibration!$B$2:$B$4,C18)</f>
        <v>427.78789473888867</v>
      </c>
      <c r="K18" s="2">
        <f>TREND(Calibration!$A$2:$A$4,Calibration!$C$2:$C$4,E18)</f>
        <v>438.18949573502476</v>
      </c>
      <c r="L18" s="2">
        <f>TREND(Calibration!$A$2:$A$4,Calibration!$D$2:$D$4,G18)</f>
        <v>568.50508133565199</v>
      </c>
    </row>
    <row r="19" spans="1:12" x14ac:dyDescent="0.25">
      <c r="A19">
        <v>85074</v>
      </c>
      <c r="B19">
        <v>14.897999759999999</v>
      </c>
      <c r="C19">
        <v>0.66860001999999996</v>
      </c>
      <c r="D19">
        <v>9.9000003020963209E+37</v>
      </c>
      <c r="E19">
        <v>1.1081999499999999</v>
      </c>
      <c r="F19">
        <v>513.69799805000002</v>
      </c>
      <c r="G19">
        <v>1.47650003</v>
      </c>
      <c r="H19">
        <v>9.9000003020963209E+37</v>
      </c>
      <c r="J19" s="2">
        <f>TREND(Calibration!$A$2:$A$4,Calibration!$B$2:$B$4,C19)</f>
        <v>426.8065198169453</v>
      </c>
      <c r="K19" s="2">
        <f>TREND(Calibration!$A$2:$A$4,Calibration!$C$2:$C$4,E19)</f>
        <v>428.60081875120034</v>
      </c>
      <c r="L19" s="2">
        <f>TREND(Calibration!$A$2:$A$4,Calibration!$D$2:$D$4,G19)</f>
        <v>567.63937952130129</v>
      </c>
    </row>
    <row r="20" spans="1:12" x14ac:dyDescent="0.25">
      <c r="A20">
        <v>90074</v>
      </c>
      <c r="B20">
        <v>14.84599972</v>
      </c>
      <c r="C20">
        <v>0.66860001999999996</v>
      </c>
      <c r="D20">
        <v>9.9000003020963209E+37</v>
      </c>
      <c r="E20">
        <v>1.12220001</v>
      </c>
      <c r="F20">
        <v>350.29299927</v>
      </c>
      <c r="G20">
        <v>1.4780999399999999</v>
      </c>
      <c r="H20">
        <v>9.9000003020963209E+37</v>
      </c>
      <c r="J20" s="2">
        <f>TREND(Calibration!$A$2:$A$4,Calibration!$B$2:$B$4,C20)</f>
        <v>426.8065198169453</v>
      </c>
      <c r="K20" s="2">
        <f>TREND(Calibration!$A$2:$A$4,Calibration!$C$2:$C$4,E20)</f>
        <v>434.26504040074298</v>
      </c>
      <c r="L20" s="2">
        <f>TREND(Calibration!$A$2:$A$4,Calibration!$D$2:$D$4,G20)</f>
        <v>568.29892475453835</v>
      </c>
    </row>
    <row r="21" spans="1:12" x14ac:dyDescent="0.25">
      <c r="A21">
        <v>95075</v>
      </c>
      <c r="B21">
        <v>14.82600021</v>
      </c>
      <c r="C21">
        <v>0.66100000999999997</v>
      </c>
      <c r="D21">
        <v>9.9000003020963209E+37</v>
      </c>
      <c r="E21">
        <v>1.15840006</v>
      </c>
      <c r="F21">
        <v>254.98300171</v>
      </c>
      <c r="G21">
        <v>1.4731999600000001</v>
      </c>
      <c r="H21">
        <v>9.9000003020963209E+37</v>
      </c>
      <c r="J21" s="2">
        <f>TREND(Calibration!$A$2:$A$4,Calibration!$B$2:$B$4,C21)</f>
        <v>422.14489539866344</v>
      </c>
      <c r="K21" s="2">
        <f>TREND(Calibration!$A$2:$A$4,Calibration!$C$2:$C$4,E21)</f>
        <v>448.9110566981393</v>
      </c>
      <c r="L21" s="2">
        <f>TREND(Calibration!$A$2:$A$4,Calibration!$D$2:$D$4,G21)</f>
        <v>566.27896209916582</v>
      </c>
    </row>
    <row r="22" spans="1:12" x14ac:dyDescent="0.25">
      <c r="A22">
        <v>100075</v>
      </c>
      <c r="B22">
        <v>14.84300041</v>
      </c>
      <c r="C22">
        <v>0.66700000000000004</v>
      </c>
      <c r="D22">
        <v>9.9000003020963209E+37</v>
      </c>
      <c r="E22">
        <v>1.2086000400000001</v>
      </c>
      <c r="F22">
        <v>393.05499268</v>
      </c>
      <c r="G22">
        <v>1.47049999</v>
      </c>
      <c r="H22">
        <v>9.9000003020963209E+37</v>
      </c>
      <c r="J22" s="2">
        <f>TREND(Calibration!$A$2:$A$4,Calibration!$B$2:$B$4,C22)</f>
        <v>425.8251142264607</v>
      </c>
      <c r="K22" s="2">
        <f>TREND(Calibration!$A$2:$A$4,Calibration!$C$2:$C$4,E22)</f>
        <v>469.22124204895982</v>
      </c>
      <c r="L22" s="2">
        <f>TREND(Calibration!$A$2:$A$4,Calibration!$D$2:$D$4,G22)</f>
        <v>565.16592927645502</v>
      </c>
    </row>
    <row r="23" spans="1:12" x14ac:dyDescent="0.25">
      <c r="A23">
        <v>105074</v>
      </c>
      <c r="B23">
        <v>14.897999759999999</v>
      </c>
      <c r="C23">
        <v>0.66700000000000004</v>
      </c>
      <c r="D23">
        <v>9.9000003020963209E+37</v>
      </c>
      <c r="E23">
        <v>1.1848000299999999</v>
      </c>
      <c r="F23">
        <v>414.85699462999997</v>
      </c>
      <c r="G23">
        <v>1.47049999</v>
      </c>
      <c r="H23">
        <v>9.9000003020963209E+37</v>
      </c>
      <c r="J23" s="2">
        <f>TREND(Calibration!$A$2:$A$4,Calibration!$B$2:$B$4,C23)</f>
        <v>425.8251142264607</v>
      </c>
      <c r="K23" s="2">
        <f>TREND(Calibration!$A$2:$A$4,Calibration!$C$2:$C$4,E23)</f>
        <v>459.5921024666057</v>
      </c>
      <c r="L23" s="2">
        <f>TREND(Calibration!$A$2:$A$4,Calibration!$D$2:$D$4,G23)</f>
        <v>565.16592927645502</v>
      </c>
    </row>
    <row r="24" spans="1:12" x14ac:dyDescent="0.25">
      <c r="A24">
        <v>110087</v>
      </c>
      <c r="B24">
        <v>14.897999759999999</v>
      </c>
      <c r="C24">
        <v>0.66530001000000005</v>
      </c>
      <c r="D24">
        <v>907.37799071999996</v>
      </c>
      <c r="E24">
        <v>1.1627000599999999</v>
      </c>
      <c r="F24">
        <v>367.85400391000002</v>
      </c>
      <c r="G24">
        <v>1.4688999700000001</v>
      </c>
      <c r="H24">
        <v>9.9000003020963209E+37</v>
      </c>
      <c r="J24" s="2">
        <f>TREND(Calibration!$A$2:$A$4,Calibration!$B$2:$B$4,C24)</f>
        <v>424.7823899544091</v>
      </c>
      <c r="K24" s="2">
        <f>TREND(Calibration!$A$2:$A$4,Calibration!$C$2:$C$4,E24)</f>
        <v>450.65077446313694</v>
      </c>
      <c r="L24" s="2">
        <f>TREND(Calibration!$A$2:$A$4,Calibration!$D$2:$D$4,G24)</f>
        <v>564.5063386969324</v>
      </c>
    </row>
    <row r="25" spans="1:12" x14ac:dyDescent="0.25">
      <c r="A25">
        <v>115074</v>
      </c>
      <c r="B25">
        <v>14.86200047</v>
      </c>
      <c r="C25">
        <v>0.65450001000000002</v>
      </c>
      <c r="D25">
        <v>9.9000003020963209E+37</v>
      </c>
      <c r="E25">
        <v>1.18920004</v>
      </c>
      <c r="F25">
        <v>251.83299255</v>
      </c>
      <c r="G25">
        <v>1.46619999</v>
      </c>
      <c r="H25">
        <v>9.9000003020963209E+37</v>
      </c>
      <c r="J25" s="2">
        <f>TREND(Calibration!$A$2:$A$4,Calibration!$B$2:$B$4,C25)</f>
        <v>418.15798502369915</v>
      </c>
      <c r="K25" s="2">
        <f>TREND(Calibration!$A$2:$A$4,Calibration!$C$2:$C$4,E25)</f>
        <v>461.37228283013309</v>
      </c>
      <c r="L25" s="2">
        <f>TREND(Calibration!$A$2:$A$4,Calibration!$D$2:$D$4,G25)</f>
        <v>563.39330175183204</v>
      </c>
    </row>
    <row r="26" spans="1:12" x14ac:dyDescent="0.25">
      <c r="A26">
        <v>120075</v>
      </c>
      <c r="B26">
        <v>14.79699993</v>
      </c>
      <c r="C26">
        <v>0.65719998000000002</v>
      </c>
      <c r="D26">
        <v>1185.0780029299999</v>
      </c>
      <c r="E26">
        <v>1.1827000400000001</v>
      </c>
      <c r="F26">
        <v>584.26202393000005</v>
      </c>
      <c r="G26">
        <v>1.46570003</v>
      </c>
      <c r="H26">
        <v>9.9000003020963209E+37</v>
      </c>
      <c r="J26" s="2">
        <f>TREND(Calibration!$A$2:$A$4,Calibration!$B$2:$B$4,C26)</f>
        <v>419.81406785525184</v>
      </c>
      <c r="K26" s="2">
        <f>TREND(Calibration!$A$2:$A$4,Calibration!$C$2:$C$4,E26)</f>
        <v>458.74247690629937</v>
      </c>
      <c r="L26" s="2">
        <f>TREND(Calibration!$A$2:$A$4,Calibration!$D$2:$D$4,G26)</f>
        <v>563.18719876178318</v>
      </c>
    </row>
    <row r="27" spans="1:12" x14ac:dyDescent="0.25">
      <c r="A27">
        <v>125076</v>
      </c>
      <c r="B27">
        <v>14.684000019999999</v>
      </c>
      <c r="C27">
        <v>0.65990000999999998</v>
      </c>
      <c r="D27">
        <v>1143.2189941399999</v>
      </c>
      <c r="E27">
        <v>1.1772999799999999</v>
      </c>
      <c r="F27">
        <v>326.51098632999998</v>
      </c>
      <c r="G27">
        <v>1.4635000199999999</v>
      </c>
      <c r="H27">
        <v>9.9000003020963209E+37</v>
      </c>
      <c r="J27" s="2">
        <f>TREND(Calibration!$A$2:$A$4,Calibration!$B$2:$B$4,C27)</f>
        <v>421.47018748905407</v>
      </c>
      <c r="K27" s="2">
        <f>TREND(Calibration!$A$2:$A$4,Calibration!$C$2:$C$4,E27)</f>
        <v>456.55769078675206</v>
      </c>
      <c r="L27" s="2">
        <f>TREND(Calibration!$A$2:$A$4,Calibration!$D$2:$D$4,G27)</f>
        <v>562.28026892912123</v>
      </c>
    </row>
    <row r="28" spans="1:12" x14ac:dyDescent="0.25">
      <c r="A28">
        <v>130076</v>
      </c>
      <c r="B28">
        <v>14.56400013</v>
      </c>
      <c r="C28">
        <v>0.66149997999999999</v>
      </c>
      <c r="D28">
        <v>890.14202881000006</v>
      </c>
      <c r="E28">
        <v>1.1784000400000001</v>
      </c>
      <c r="F28">
        <v>575.37402343999997</v>
      </c>
      <c r="G28">
        <v>1.46570003</v>
      </c>
      <c r="H28">
        <v>9.9000003020963209E+37</v>
      </c>
      <c r="J28" s="2">
        <f>TREND(Calibration!$A$2:$A$4,Calibration!$B$2:$B$4,C28)</f>
        <v>422.45156241099738</v>
      </c>
      <c r="K28" s="2">
        <f>TREND(Calibration!$A$2:$A$4,Calibration!$C$2:$C$4,E28)</f>
        <v>457.00275914130174</v>
      </c>
      <c r="L28" s="2">
        <f>TREND(Calibration!$A$2:$A$4,Calibration!$D$2:$D$4,G28)</f>
        <v>563.18719876178318</v>
      </c>
    </row>
    <row r="29" spans="1:12" x14ac:dyDescent="0.25">
      <c r="A29">
        <v>135076</v>
      </c>
      <c r="B29">
        <v>14.4659996</v>
      </c>
      <c r="C29">
        <v>0.65509998999999997</v>
      </c>
      <c r="D29">
        <v>885.87200928000004</v>
      </c>
      <c r="E29">
        <v>1.1546000199999999</v>
      </c>
      <c r="F29">
        <v>817.02697753999996</v>
      </c>
      <c r="G29">
        <v>1.4645999700000001</v>
      </c>
      <c r="H29">
        <v>9.9000003020963209E+37</v>
      </c>
      <c r="J29" s="2">
        <f>TREND(Calibration!$A$2:$A$4,Calibration!$B$2:$B$4,C29)</f>
        <v>418.52599525243312</v>
      </c>
      <c r="K29" s="2">
        <f>TREND(Calibration!$A$2:$A$4,Calibration!$C$2:$C$4,E29)</f>
        <v>447.37361551309237</v>
      </c>
      <c r="L29" s="2">
        <f>TREND(Calibration!$A$2:$A$4,Calibration!$D$2:$D$4,G29)</f>
        <v>562.73371117230943</v>
      </c>
    </row>
    <row r="30" spans="1:12" x14ac:dyDescent="0.25">
      <c r="A30">
        <v>140076</v>
      </c>
      <c r="B30">
        <v>14.329999920000001</v>
      </c>
      <c r="C30">
        <v>0.65780002000000004</v>
      </c>
      <c r="D30">
        <v>665.09002685999997</v>
      </c>
      <c r="E30">
        <v>1.14059997</v>
      </c>
      <c r="F30">
        <v>1236.0050048799999</v>
      </c>
      <c r="G30">
        <v>1.46570003</v>
      </c>
      <c r="H30">
        <v>9.9000003020963209E+37</v>
      </c>
      <c r="J30" s="2">
        <f>TREND(Calibration!$A$2:$A$4,Calibration!$B$2:$B$4,C30)</f>
        <v>420.18211488623547</v>
      </c>
      <c r="K30" s="2">
        <f>TREND(Calibration!$A$2:$A$4,Calibration!$C$2:$C$4,E30)</f>
        <v>441.70939790940503</v>
      </c>
      <c r="L30" s="2">
        <f>TREND(Calibration!$A$2:$A$4,Calibration!$D$2:$D$4,G30)</f>
        <v>563.18719876178318</v>
      </c>
    </row>
    <row r="31" spans="1:12" x14ac:dyDescent="0.25">
      <c r="A31">
        <v>145076</v>
      </c>
      <c r="B31">
        <v>14.28100014</v>
      </c>
      <c r="C31">
        <v>0.65990000999999998</v>
      </c>
      <c r="D31">
        <v>728.56201171999999</v>
      </c>
      <c r="E31">
        <v>1.1487000000000001</v>
      </c>
      <c r="F31">
        <v>9.9000003020963209E+37</v>
      </c>
      <c r="G31">
        <v>1.46570003</v>
      </c>
      <c r="H31">
        <v>9.9000003020963209E+37</v>
      </c>
      <c r="J31" s="2">
        <f>TREND(Calibration!$A$2:$A$4,Calibration!$B$2:$B$4,C31)</f>
        <v>421.47018748905407</v>
      </c>
      <c r="K31" s="2">
        <f>TREND(Calibration!$A$2:$A$4,Calibration!$C$2:$C$4,E31)</f>
        <v>444.98655281359436</v>
      </c>
      <c r="L31" s="2">
        <f>TREND(Calibration!$A$2:$A$4,Calibration!$D$2:$D$4,G31)</f>
        <v>563.18719876178318</v>
      </c>
    </row>
    <row r="32" spans="1:12" x14ac:dyDescent="0.25">
      <c r="A32">
        <v>150076</v>
      </c>
      <c r="B32">
        <v>14.26799965</v>
      </c>
      <c r="C32">
        <v>0.65829998000000001</v>
      </c>
      <c r="D32">
        <v>643.20501708999996</v>
      </c>
      <c r="E32">
        <v>1.16760004</v>
      </c>
      <c r="F32">
        <v>9.9000003020963209E+37</v>
      </c>
      <c r="G32">
        <v>1.4667999700000001</v>
      </c>
      <c r="H32">
        <v>9.9000003020963209E+37</v>
      </c>
      <c r="J32" s="2">
        <f>TREND(Calibration!$A$2:$A$4,Calibration!$B$2:$B$4,C32)</f>
        <v>420.48877576486115</v>
      </c>
      <c r="K32" s="2">
        <f>TREND(Calibration!$A$2:$A$4,Calibration!$C$2:$C$4,E32)</f>
        <v>452.63323545247027</v>
      </c>
      <c r="L32" s="2">
        <f>TREND(Calibration!$A$2:$A$4,Calibration!$D$2:$D$4,G32)</f>
        <v>563.6406368825817</v>
      </c>
    </row>
    <row r="33" spans="1:12" x14ac:dyDescent="0.25">
      <c r="A33">
        <v>155075</v>
      </c>
      <c r="B33">
        <v>14.29800034</v>
      </c>
      <c r="C33">
        <v>0.66320002</v>
      </c>
      <c r="D33">
        <v>839.50897216999999</v>
      </c>
      <c r="E33">
        <v>1.18429995</v>
      </c>
      <c r="F33">
        <v>9.9000003020963209E+37</v>
      </c>
      <c r="G33">
        <v>1.4683999999999999</v>
      </c>
      <c r="H33">
        <v>9.9000003020963209E+37</v>
      </c>
      <c r="J33" s="2">
        <f>TREND(Calibration!$A$2:$A$4,Calibration!$B$2:$B$4,C33)</f>
        <v>423.49431735159038</v>
      </c>
      <c r="K33" s="2">
        <f>TREND(Calibration!$A$2:$A$4,Calibration!$C$2:$C$4,E33)</f>
        <v>459.38977733639177</v>
      </c>
      <c r="L33" s="2">
        <f>TREND(Calibration!$A$2:$A$4,Calibration!$D$2:$D$4,G33)</f>
        <v>564.30023158449387</v>
      </c>
    </row>
    <row r="34" spans="1:12" x14ac:dyDescent="0.25">
      <c r="A34">
        <v>160077</v>
      </c>
      <c r="B34">
        <v>14.35900021</v>
      </c>
      <c r="C34">
        <v>0.66479999000000001</v>
      </c>
      <c r="D34">
        <v>1049.5610351600001</v>
      </c>
      <c r="E34">
        <v>1.1837999800000001</v>
      </c>
      <c r="F34">
        <v>1369.8430175799999</v>
      </c>
      <c r="G34">
        <v>1.46619999</v>
      </c>
      <c r="H34">
        <v>9.9000003020963209E+37</v>
      </c>
      <c r="J34" s="2">
        <f>TREND(Calibration!$A$2:$A$4,Calibration!$B$2:$B$4,C34)</f>
        <v>424.4756922735337</v>
      </c>
      <c r="K34" s="2">
        <f>TREND(Calibration!$A$2:$A$4,Calibration!$C$2:$C$4,E34)</f>
        <v>459.18749671058583</v>
      </c>
      <c r="L34" s="2">
        <f>TREND(Calibration!$A$2:$A$4,Calibration!$D$2:$D$4,G34)</f>
        <v>563.39330175183204</v>
      </c>
    </row>
    <row r="35" spans="1:12" x14ac:dyDescent="0.25">
      <c r="A35">
        <v>165077</v>
      </c>
      <c r="B35">
        <v>14.40499973</v>
      </c>
      <c r="C35">
        <v>0.66420000999999995</v>
      </c>
      <c r="D35">
        <v>1142.36096191</v>
      </c>
      <c r="E35">
        <v>1.2005000100000001</v>
      </c>
      <c r="F35">
        <v>1144.7569580100001</v>
      </c>
      <c r="G35">
        <v>1.4678000200000001</v>
      </c>
      <c r="H35">
        <v>9.9000003020963209E+37</v>
      </c>
      <c r="J35" s="2">
        <f>TREND(Calibration!$A$2:$A$4,Calibration!$B$2:$B$4,C35)</f>
        <v>424.10768204479967</v>
      </c>
      <c r="K35" s="2">
        <f>TREND(Calibration!$A$2:$A$4,Calibration!$C$2:$C$4,E35)</f>
        <v>465.94408714477049</v>
      </c>
      <c r="L35" s="2">
        <f>TREND(Calibration!$A$2:$A$4,Calibration!$D$2:$D$4,G35)</f>
        <v>564.05289645374432</v>
      </c>
    </row>
    <row r="36" spans="1:12" x14ac:dyDescent="0.25">
      <c r="A36">
        <v>170078</v>
      </c>
      <c r="B36">
        <v>14.44999981</v>
      </c>
      <c r="C36">
        <v>0.67019998999999997</v>
      </c>
      <c r="D36">
        <v>9.9000003020963209E+37</v>
      </c>
      <c r="E36">
        <v>1.18700004</v>
      </c>
      <c r="F36">
        <v>1064.33300781</v>
      </c>
      <c r="G36">
        <v>1.46570003</v>
      </c>
      <c r="H36">
        <v>9.9000003020963209E+37</v>
      </c>
      <c r="J36" s="2">
        <f>TREND(Calibration!$A$2:$A$4,Calibration!$B$2:$B$4,C36)</f>
        <v>427.78789473888867</v>
      </c>
      <c r="K36" s="2">
        <f>TREND(Calibration!$A$2:$A$4,Calibration!$C$2:$C$4,E36)</f>
        <v>460.48219467129707</v>
      </c>
      <c r="L36" s="2">
        <f>TREND(Calibration!$A$2:$A$4,Calibration!$D$2:$D$4,G36)</f>
        <v>563.18719876178318</v>
      </c>
    </row>
    <row r="37" spans="1:12" x14ac:dyDescent="0.25">
      <c r="A37">
        <v>175078</v>
      </c>
      <c r="B37">
        <v>14.460000040000001</v>
      </c>
      <c r="C37">
        <v>0.66909998999999998</v>
      </c>
      <c r="D37">
        <v>9.9000003020963209E+37</v>
      </c>
      <c r="E37">
        <v>1.2740000499999999</v>
      </c>
      <c r="F37">
        <v>863.52099609000004</v>
      </c>
      <c r="G37">
        <v>1.47000003</v>
      </c>
      <c r="H37">
        <v>9.9000003020963209E+37</v>
      </c>
      <c r="J37" s="2">
        <f>TREND(Calibration!$A$2:$A$4,Calibration!$B$2:$B$4,C37)</f>
        <v>427.1131868292793</v>
      </c>
      <c r="K37" s="2">
        <f>TREND(Calibration!$A$2:$A$4,Calibration!$C$2:$C$4,E37)</f>
        <v>495.68113954384944</v>
      </c>
      <c r="L37" s="2">
        <f>TREND(Calibration!$A$2:$A$4,Calibration!$D$2:$D$4,G37)</f>
        <v>564.95982628640604</v>
      </c>
    </row>
    <row r="38" spans="1:12" x14ac:dyDescent="0.25">
      <c r="A38">
        <v>180087</v>
      </c>
      <c r="B38">
        <v>14.463000299999999</v>
      </c>
      <c r="C38">
        <v>0.67180002000000005</v>
      </c>
      <c r="D38">
        <v>9.9000003020963209E+37</v>
      </c>
      <c r="E38">
        <v>1.2610000400000001</v>
      </c>
      <c r="F38">
        <v>472.92199706999997</v>
      </c>
      <c r="G38">
        <v>1.4694999500000001</v>
      </c>
      <c r="H38">
        <v>9.9000003020963209E+37</v>
      </c>
      <c r="J38" s="2">
        <f>TREND(Calibration!$A$2:$A$4,Calibration!$B$2:$B$4,C38)</f>
        <v>428.76930646308165</v>
      </c>
      <c r="K38" s="2">
        <f>TREND(Calibration!$A$2:$A$4,Calibration!$C$2:$C$4,E38)</f>
        <v>490.42152365032689</v>
      </c>
      <c r="L38" s="2">
        <f>TREND(Calibration!$A$2:$A$4,Calibration!$D$2:$D$4,G38)</f>
        <v>564.75367382768206</v>
      </c>
    </row>
    <row r="39" spans="1:12" x14ac:dyDescent="0.25">
      <c r="A39">
        <v>185078</v>
      </c>
      <c r="B39">
        <v>14.475999829999999</v>
      </c>
      <c r="C39">
        <v>0.66479999000000001</v>
      </c>
      <c r="D39">
        <v>9.9000003020963209E+37</v>
      </c>
      <c r="E39">
        <v>1.2783000499999999</v>
      </c>
      <c r="F39">
        <v>658.26599121000004</v>
      </c>
      <c r="G39">
        <v>1.4678000200000001</v>
      </c>
      <c r="H39">
        <v>9.9000003020963209E+37</v>
      </c>
      <c r="J39" s="2">
        <f>TREND(Calibration!$A$2:$A$4,Calibration!$B$2:$B$4,C39)</f>
        <v>424.4756922735337</v>
      </c>
      <c r="K39" s="2">
        <f>TREND(Calibration!$A$2:$A$4,Calibration!$C$2:$C$4,E39)</f>
        <v>497.42085730884719</v>
      </c>
      <c r="L39" s="2">
        <f>TREND(Calibration!$A$2:$A$4,Calibration!$D$2:$D$4,G39)</f>
        <v>564.05289645374432</v>
      </c>
    </row>
    <row r="40" spans="1:12" x14ac:dyDescent="0.25">
      <c r="A40">
        <v>190077</v>
      </c>
      <c r="B40">
        <v>14.56999969</v>
      </c>
      <c r="C40">
        <v>0.65990000999999998</v>
      </c>
      <c r="D40">
        <v>1217.3249511700001</v>
      </c>
      <c r="E40">
        <v>1.2382999699999999</v>
      </c>
      <c r="F40">
        <v>826.33001708999996</v>
      </c>
      <c r="G40">
        <v>1.4694999500000001</v>
      </c>
      <c r="H40">
        <v>9.9000003020963209E+37</v>
      </c>
      <c r="J40" s="2">
        <f>TREND(Calibration!$A$2:$A$4,Calibration!$B$2:$B$4,C40)</f>
        <v>421.47018748905407</v>
      </c>
      <c r="K40" s="2">
        <f>TREND(Calibration!$A$2:$A$4,Calibration!$C$2:$C$4,E40)</f>
        <v>481.23740387225916</v>
      </c>
      <c r="L40" s="2">
        <f>TREND(Calibration!$A$2:$A$4,Calibration!$D$2:$D$4,G40)</f>
        <v>564.75367382768206</v>
      </c>
    </row>
    <row r="41" spans="1:12" x14ac:dyDescent="0.25">
      <c r="A41">
        <v>195077</v>
      </c>
      <c r="B41">
        <v>14.63799953</v>
      </c>
      <c r="C41">
        <v>0.66210002000000001</v>
      </c>
      <c r="D41">
        <v>1209.3850097699999</v>
      </c>
      <c r="E41">
        <v>1.2345000500000001</v>
      </c>
      <c r="F41">
        <v>579.23699951000003</v>
      </c>
      <c r="G41">
        <v>1.4667999700000001</v>
      </c>
      <c r="H41">
        <v>9.9000003020963209E+37</v>
      </c>
      <c r="J41" s="2">
        <f>TREND(Calibration!$A$2:$A$4,Calibration!$B$2:$B$4,C41)</f>
        <v>422.81960944198107</v>
      </c>
      <c r="K41" s="2">
        <f>TREND(Calibration!$A$2:$A$4,Calibration!$C$2:$C$4,E41)</f>
        <v>479.70001123747551</v>
      </c>
      <c r="L41" s="2">
        <f>TREND(Calibration!$A$2:$A$4,Calibration!$D$2:$D$4,G41)</f>
        <v>563.6406368825817</v>
      </c>
    </row>
    <row r="42" spans="1:12" x14ac:dyDescent="0.25">
      <c r="A42">
        <v>200101</v>
      </c>
      <c r="B42">
        <v>14.75199986</v>
      </c>
      <c r="C42">
        <v>0.66369997999999997</v>
      </c>
      <c r="D42">
        <v>520.02398682</v>
      </c>
      <c r="E42">
        <v>1.2021000399999999</v>
      </c>
      <c r="F42">
        <v>992.81097411999997</v>
      </c>
      <c r="G42">
        <v>1.47049999</v>
      </c>
      <c r="H42">
        <v>9.9000003020963209E+37</v>
      </c>
      <c r="J42" s="2">
        <f>TREND(Calibration!$A$2:$A$4,Calibration!$B$2:$B$4,C42)</f>
        <v>423.80097823021606</v>
      </c>
      <c r="K42" s="2">
        <f>TREND(Calibration!$A$2:$A$4,Calibration!$C$2:$C$4,E42)</f>
        <v>466.59143612512605</v>
      </c>
      <c r="L42" s="2">
        <f>TREND(Calibration!$A$2:$A$4,Calibration!$D$2:$D$4,G42)</f>
        <v>565.16592927645502</v>
      </c>
    </row>
    <row r="43" spans="1:12" x14ac:dyDescent="0.25">
      <c r="A43">
        <v>205078</v>
      </c>
      <c r="B43">
        <v>14.833000180000001</v>
      </c>
      <c r="C43">
        <v>0.66149997999999999</v>
      </c>
      <c r="D43">
        <v>9.9000003020963209E+37</v>
      </c>
      <c r="E43">
        <v>1.19840002</v>
      </c>
      <c r="F43">
        <v>723.80999756000006</v>
      </c>
      <c r="G43">
        <v>1.4722000399999999</v>
      </c>
      <c r="H43">
        <v>9.9000003020963209E+37</v>
      </c>
      <c r="J43" s="2">
        <f>TREND(Calibration!$A$2:$A$4,Calibration!$B$2:$B$4,C43)</f>
        <v>422.45156241099738</v>
      </c>
      <c r="K43" s="2">
        <f>TREND(Calibration!$A$2:$A$4,Calibration!$C$2:$C$4,E43)</f>
        <v>465.09446158446406</v>
      </c>
      <c r="L43" s="2">
        <f>TREND(Calibration!$A$2:$A$4,Calibration!$D$2:$D$4,G43)</f>
        <v>565.86675611906787</v>
      </c>
    </row>
    <row r="44" spans="1:12" x14ac:dyDescent="0.25">
      <c r="A44">
        <v>210078</v>
      </c>
      <c r="B44">
        <v>14.9659996</v>
      </c>
      <c r="C44">
        <v>0.65990000999999998</v>
      </c>
      <c r="D44">
        <v>957.26300048999997</v>
      </c>
      <c r="E44">
        <v>1.25020003</v>
      </c>
      <c r="F44">
        <v>1156.1059570299999</v>
      </c>
      <c r="G44">
        <v>1.47430003</v>
      </c>
      <c r="H44">
        <v>9.9000003020963209E+37</v>
      </c>
      <c r="J44" s="2">
        <f>TREND(Calibration!$A$2:$A$4,Calibration!$B$2:$B$4,C44)</f>
        <v>421.47018748905407</v>
      </c>
      <c r="K44" s="2">
        <f>TREND(Calibration!$A$2:$A$4,Calibration!$C$2:$C$4,E44)</f>
        <v>486.05199591564019</v>
      </c>
      <c r="L44" s="2">
        <f>TREND(Calibration!$A$2:$A$4,Calibration!$D$2:$D$4,G44)</f>
        <v>566.73245381102902</v>
      </c>
    </row>
    <row r="45" spans="1:12" x14ac:dyDescent="0.25">
      <c r="A45">
        <v>215078</v>
      </c>
      <c r="B45">
        <v>14.99800014</v>
      </c>
      <c r="C45">
        <v>0.65509998999999997</v>
      </c>
      <c r="D45">
        <v>430.36700438999998</v>
      </c>
      <c r="E45">
        <v>1.2486000100000001</v>
      </c>
      <c r="F45">
        <v>9.9000003020963209E+37</v>
      </c>
      <c r="G45">
        <v>1.4716000600000001</v>
      </c>
      <c r="H45">
        <v>9.9000003020963209E+37</v>
      </c>
      <c r="J45" s="2">
        <f>TREND(Calibration!$A$2:$A$4,Calibration!$B$2:$B$4,C45)</f>
        <v>418.52599525243312</v>
      </c>
      <c r="K45" s="2">
        <f>TREND(Calibration!$A$2:$A$4,Calibration!$C$2:$C$4,E45)</f>
        <v>485.40465098113987</v>
      </c>
      <c r="L45" s="2">
        <f>TREND(Calibration!$A$2:$A$4,Calibration!$D$2:$D$4,G45)</f>
        <v>565.61942098831832</v>
      </c>
    </row>
    <row r="46" spans="1:12" x14ac:dyDescent="0.25">
      <c r="A46">
        <v>220077</v>
      </c>
      <c r="B46">
        <v>14.994999890000001</v>
      </c>
      <c r="C46">
        <v>0.65399998000000004</v>
      </c>
      <c r="D46">
        <v>633.55499268000005</v>
      </c>
      <c r="E46">
        <v>1.2443000099999999</v>
      </c>
      <c r="F46">
        <v>9.9000003020963209E+37</v>
      </c>
      <c r="G46">
        <v>1.4737999399999999</v>
      </c>
      <c r="H46">
        <v>1275.2819824200001</v>
      </c>
      <c r="J46" s="2">
        <f>TREND(Calibration!$A$2:$A$4,Calibration!$B$2:$B$4,C46)</f>
        <v>417.85128120911554</v>
      </c>
      <c r="K46" s="2">
        <f>TREND(Calibration!$A$2:$A$4,Calibration!$C$2:$C$4,E46)</f>
        <v>483.66493321614212</v>
      </c>
      <c r="L46" s="2">
        <f>TREND(Calibration!$A$2:$A$4,Calibration!$D$2:$D$4,G46)</f>
        <v>566.52629722991537</v>
      </c>
    </row>
    <row r="47" spans="1:12" x14ac:dyDescent="0.25">
      <c r="A47">
        <v>225089</v>
      </c>
      <c r="B47">
        <v>14.897999759999999</v>
      </c>
      <c r="C47">
        <v>0.64749997999999997</v>
      </c>
      <c r="D47">
        <v>1285.1219482399999</v>
      </c>
      <c r="E47">
        <v>1.2615000000000001</v>
      </c>
      <c r="F47">
        <v>1362.94494629</v>
      </c>
      <c r="G47">
        <v>1.47109997</v>
      </c>
      <c r="H47">
        <v>9.9000003020963209E+37</v>
      </c>
      <c r="J47" s="2">
        <f>TREND(Calibration!$A$2:$A$4,Calibration!$B$2:$B$4,C47)</f>
        <v>413.8643708341512</v>
      </c>
      <c r="K47" s="2">
        <f>TREND(Calibration!$A$2:$A$4,Calibration!$C$2:$C$4,E47)</f>
        <v>490.62380023027765</v>
      </c>
      <c r="L47" s="2">
        <f>TREND(Calibration!$A$2:$A$4,Calibration!$D$2:$D$4,G47)</f>
        <v>565.41326440720468</v>
      </c>
    </row>
    <row r="48" spans="1:12" x14ac:dyDescent="0.25">
      <c r="A48">
        <v>230078</v>
      </c>
      <c r="B48">
        <v>14.81999969</v>
      </c>
      <c r="C48">
        <v>0.64910000999999995</v>
      </c>
      <c r="D48">
        <v>567.46099853999999</v>
      </c>
      <c r="E48">
        <v>1.2733999499999999</v>
      </c>
      <c r="F48">
        <v>1159.0469970700001</v>
      </c>
      <c r="G48">
        <v>1.4731999600000001</v>
      </c>
      <c r="H48">
        <v>9.9000003020963209E+37</v>
      </c>
      <c r="J48" s="2">
        <f>TREND(Calibration!$A$2:$A$4,Calibration!$B$2:$B$4,C48)</f>
        <v>414.84578255834413</v>
      </c>
      <c r="K48" s="2">
        <f>TREND(Calibration!$A$2:$A$4,Calibration!$C$2:$C$4,E48)</f>
        <v>495.43834776925064</v>
      </c>
      <c r="L48" s="2">
        <f>TREND(Calibration!$A$2:$A$4,Calibration!$D$2:$D$4,G48)</f>
        <v>566.27896209916582</v>
      </c>
    </row>
    <row r="49" spans="1:12" x14ac:dyDescent="0.25">
      <c r="A49">
        <v>235077</v>
      </c>
      <c r="B49">
        <v>14.70600033</v>
      </c>
      <c r="C49">
        <v>0.64910000999999995</v>
      </c>
      <c r="D49">
        <v>808.59997558999999</v>
      </c>
      <c r="E49">
        <v>1.2323999400000001</v>
      </c>
      <c r="F49">
        <v>676.23498534999999</v>
      </c>
      <c r="G49">
        <v>1.4731999600000001</v>
      </c>
      <c r="H49">
        <v>9.9000003020963209E+37</v>
      </c>
      <c r="J49" s="2">
        <f>TREND(Calibration!$A$2:$A$4,Calibration!$B$2:$B$4,C49)</f>
        <v>414.84578255834413</v>
      </c>
      <c r="K49" s="2">
        <f>TREND(Calibration!$A$2:$A$4,Calibration!$C$2:$C$4,E49)</f>
        <v>478.85033712690591</v>
      </c>
      <c r="L49" s="2">
        <f>TREND(Calibration!$A$2:$A$4,Calibration!$D$2:$D$4,G49)</f>
        <v>566.27896209916582</v>
      </c>
    </row>
    <row r="50" spans="1:12" x14ac:dyDescent="0.25">
      <c r="A50">
        <v>240077</v>
      </c>
      <c r="B50">
        <v>14.60900021</v>
      </c>
      <c r="C50">
        <v>0.64480000999999998</v>
      </c>
      <c r="D50">
        <v>694.90698241999996</v>
      </c>
      <c r="E50">
        <v>1.2323999400000001</v>
      </c>
      <c r="F50">
        <v>756.28198241999996</v>
      </c>
      <c r="G50">
        <v>1.4716000600000001</v>
      </c>
      <c r="H50">
        <v>9.9000003020963209E+37</v>
      </c>
      <c r="J50" s="2">
        <f>TREND(Calibration!$A$2:$A$4,Calibration!$B$2:$B$4,C50)</f>
        <v>412.20828800259852</v>
      </c>
      <c r="K50" s="2">
        <f>TREND(Calibration!$A$2:$A$4,Calibration!$C$2:$C$4,E50)</f>
        <v>478.85033712690591</v>
      </c>
      <c r="L50" s="2">
        <f>TREND(Calibration!$A$2:$A$4,Calibration!$D$2:$D$4,G50)</f>
        <v>565.61942098831832</v>
      </c>
    </row>
    <row r="51" spans="1:12" x14ac:dyDescent="0.25">
      <c r="A51">
        <v>245077</v>
      </c>
      <c r="B51">
        <v>14.553999900000001</v>
      </c>
      <c r="C51">
        <v>0.64639997000000005</v>
      </c>
      <c r="D51">
        <v>9.9000003020963209E+37</v>
      </c>
      <c r="E51">
        <v>1.2561000600000001</v>
      </c>
      <c r="F51">
        <v>238.68800354000001</v>
      </c>
      <c r="G51">
        <v>1.4716000600000001</v>
      </c>
      <c r="H51">
        <v>9.9000003020963209E+37</v>
      </c>
      <c r="J51" s="2">
        <f>TREND(Calibration!$A$2:$A$4,Calibration!$B$2:$B$4,C51)</f>
        <v>413.18965679083362</v>
      </c>
      <c r="K51" s="2">
        <f>TREND(Calibration!$A$2:$A$4,Calibration!$C$2:$C$4,E51)</f>
        <v>488.43906266099356</v>
      </c>
      <c r="L51" s="2">
        <f>TREND(Calibration!$A$2:$A$4,Calibration!$D$2:$D$4,G51)</f>
        <v>565.61942098831832</v>
      </c>
    </row>
    <row r="52" spans="1:12" x14ac:dyDescent="0.25">
      <c r="A52">
        <v>250077</v>
      </c>
      <c r="B52">
        <v>14.553999900000001</v>
      </c>
      <c r="C52">
        <v>0.64319998</v>
      </c>
      <c r="D52">
        <v>9.9000003020963209E+37</v>
      </c>
      <c r="E52">
        <v>1.2615000000000001</v>
      </c>
      <c r="F52">
        <v>126.91400145999999</v>
      </c>
      <c r="G52">
        <v>1.4667999700000001</v>
      </c>
      <c r="H52">
        <v>9.9000003020963209E+37</v>
      </c>
      <c r="J52" s="2">
        <f>TREND(Calibration!$A$2:$A$4,Calibration!$B$2:$B$4,C52)</f>
        <v>411.2268762784056</v>
      </c>
      <c r="K52" s="2">
        <f>TREND(Calibration!$A$2:$A$4,Calibration!$C$2:$C$4,E52)</f>
        <v>490.62380023027765</v>
      </c>
      <c r="L52" s="2">
        <f>TREND(Calibration!$A$2:$A$4,Calibration!$D$2:$D$4,G52)</f>
        <v>563.6406368825817</v>
      </c>
    </row>
    <row r="53" spans="1:12" x14ac:dyDescent="0.25">
      <c r="A53">
        <v>255078</v>
      </c>
      <c r="B53">
        <v>14.586000439999999</v>
      </c>
      <c r="C53">
        <v>0.64910000999999995</v>
      </c>
      <c r="D53">
        <v>943.77899170000001</v>
      </c>
      <c r="E53">
        <v>1.25989997</v>
      </c>
      <c r="F53">
        <v>365.01199341</v>
      </c>
      <c r="G53">
        <v>1.47000003</v>
      </c>
      <c r="H53">
        <v>9.9000003020963209E+37</v>
      </c>
      <c r="J53" s="2">
        <f>TREND(Calibration!$A$2:$A$4,Calibration!$B$2:$B$4,C53)</f>
        <v>414.84578255834413</v>
      </c>
      <c r="K53" s="2">
        <f>TREND(Calibration!$A$2:$A$4,Calibration!$C$2:$C$4,E53)</f>
        <v>489.97645124992198</v>
      </c>
      <c r="L53" s="2">
        <f>TREND(Calibration!$A$2:$A$4,Calibration!$D$2:$D$4,G53)</f>
        <v>564.95982628640604</v>
      </c>
    </row>
    <row r="54" spans="1:12" x14ac:dyDescent="0.25">
      <c r="A54">
        <v>260077</v>
      </c>
      <c r="B54">
        <v>14.56400013</v>
      </c>
      <c r="C54">
        <v>0.64160001</v>
      </c>
      <c r="D54">
        <v>9.9000003020963209E+37</v>
      </c>
      <c r="E54">
        <v>1.2339999699999999</v>
      </c>
      <c r="F54">
        <v>527.17498779000005</v>
      </c>
      <c r="G54">
        <v>1.4688999700000001</v>
      </c>
      <c r="H54">
        <v>9.9000003020963209E+37</v>
      </c>
      <c r="J54" s="2">
        <f>TREND(Calibration!$A$2:$A$4,Calibration!$B$2:$B$4,C54)</f>
        <v>410.24550135646228</v>
      </c>
      <c r="K54" s="2">
        <f>TREND(Calibration!$A$2:$A$4,Calibration!$C$2:$C$4,E54)</f>
        <v>479.49768610726153</v>
      </c>
      <c r="L54" s="2">
        <f>TREND(Calibration!$A$2:$A$4,Calibration!$D$2:$D$4,G54)</f>
        <v>564.5063386969324</v>
      </c>
    </row>
    <row r="55" spans="1:12" x14ac:dyDescent="0.25">
      <c r="A55">
        <v>265078</v>
      </c>
      <c r="B55">
        <v>14.545000079999999</v>
      </c>
      <c r="C55">
        <v>0.64639997000000005</v>
      </c>
      <c r="D55">
        <v>651.59600829999999</v>
      </c>
      <c r="E55">
        <v>1.3014999599999999</v>
      </c>
      <c r="F55">
        <v>9.9000003020963209E+37</v>
      </c>
      <c r="G55">
        <v>1.47109997</v>
      </c>
      <c r="H55">
        <v>9.9000003020963209E+37</v>
      </c>
      <c r="J55" s="2">
        <f>TREND(Calibration!$A$2:$A$4,Calibration!$B$2:$B$4,C55)</f>
        <v>413.18965679083362</v>
      </c>
      <c r="K55" s="2">
        <f>TREND(Calibration!$A$2:$A$4,Calibration!$C$2:$C$4,E55)</f>
        <v>506.80720511660229</v>
      </c>
      <c r="L55" s="2">
        <f>TREND(Calibration!$A$2:$A$4,Calibration!$D$2:$D$4,G55)</f>
        <v>565.41326440720468</v>
      </c>
    </row>
    <row r="56" spans="1:12" x14ac:dyDescent="0.25">
      <c r="A56">
        <v>270077</v>
      </c>
      <c r="B56">
        <v>14.557000159999999</v>
      </c>
      <c r="C56">
        <v>0.65130001000000004</v>
      </c>
      <c r="D56">
        <v>843.99499512</v>
      </c>
      <c r="E56">
        <v>1.36469996</v>
      </c>
      <c r="F56">
        <v>9.9000003020963209E+37</v>
      </c>
      <c r="G56">
        <v>1.4722000399999999</v>
      </c>
      <c r="H56">
        <v>9.9000003020963209E+37</v>
      </c>
      <c r="J56" s="2">
        <f>TREND(Calibration!$A$2:$A$4,Calibration!$B$2:$B$4,C56)</f>
        <v>416.19519837756286</v>
      </c>
      <c r="K56" s="2">
        <f>TREND(Calibration!$A$2:$A$4,Calibration!$C$2:$C$4,E56)</f>
        <v>532.37701040680076</v>
      </c>
      <c r="L56" s="2">
        <f>TREND(Calibration!$A$2:$A$4,Calibration!$D$2:$D$4,G56)</f>
        <v>565.86675611906787</v>
      </c>
    </row>
    <row r="57" spans="1:12" x14ac:dyDescent="0.25">
      <c r="A57">
        <v>275091</v>
      </c>
      <c r="B57">
        <v>14.53800011</v>
      </c>
      <c r="C57">
        <v>0.65560001000000001</v>
      </c>
      <c r="D57">
        <v>706.61499022999999</v>
      </c>
      <c r="E57">
        <v>1.30369997</v>
      </c>
      <c r="F57">
        <v>9.9000003020963209E+37</v>
      </c>
      <c r="G57">
        <v>1.47430003</v>
      </c>
      <c r="H57">
        <v>9.9000003020963209E+37</v>
      </c>
      <c r="J57" s="2">
        <f>TREND(Calibration!$A$2:$A$4,Calibration!$B$2:$B$4,C57)</f>
        <v>418.83269293330846</v>
      </c>
      <c r="K57" s="2">
        <f>TREND(Calibration!$A$2:$A$4,Calibration!$C$2:$C$4,E57)</f>
        <v>507.69729732129372</v>
      </c>
      <c r="L57" s="2">
        <f>TREND(Calibration!$A$2:$A$4,Calibration!$D$2:$D$4,G57)</f>
        <v>566.73245381102902</v>
      </c>
    </row>
    <row r="58" spans="1:12" x14ac:dyDescent="0.25">
      <c r="A58">
        <v>280078</v>
      </c>
      <c r="B58">
        <v>14.458000180000001</v>
      </c>
      <c r="C58">
        <v>0.65670002000000005</v>
      </c>
      <c r="D58">
        <v>500.34201050000001</v>
      </c>
      <c r="E58">
        <v>1.3538999599999999</v>
      </c>
      <c r="F58">
        <v>9.9000003020963209E+37</v>
      </c>
      <c r="G58">
        <v>1.4737999399999999</v>
      </c>
      <c r="H58">
        <v>9.9000003020963209E+37</v>
      </c>
      <c r="J58" s="2">
        <f>TREND(Calibration!$A$2:$A$4,Calibration!$B$2:$B$4,C58)</f>
        <v>419.5074069766261</v>
      </c>
      <c r="K58" s="2">
        <f>TREND(Calibration!$A$2:$A$4,Calibration!$C$2:$C$4,E58)</f>
        <v>528.00748671796941</v>
      </c>
      <c r="L58" s="2">
        <f>TREND(Calibration!$A$2:$A$4,Calibration!$D$2:$D$4,G58)</f>
        <v>566.52629722991537</v>
      </c>
    </row>
    <row r="59" spans="1:12" x14ac:dyDescent="0.25">
      <c r="A59">
        <v>285077</v>
      </c>
      <c r="B59">
        <v>14.33100033</v>
      </c>
      <c r="C59">
        <v>0.65560001000000001</v>
      </c>
      <c r="D59">
        <v>1055.83203125</v>
      </c>
      <c r="E59">
        <v>1.28750002</v>
      </c>
      <c r="F59">
        <v>9.9000003020963209E+37</v>
      </c>
      <c r="G59">
        <v>1.47049999</v>
      </c>
      <c r="H59">
        <v>9.9000003020963209E+37</v>
      </c>
      <c r="J59" s="2">
        <f>TREND(Calibration!$A$2:$A$4,Calibration!$B$2:$B$4,C59)</f>
        <v>418.83269293330846</v>
      </c>
      <c r="K59" s="2">
        <f>TREND(Calibration!$A$2:$A$4,Calibration!$C$2:$C$4,E59)</f>
        <v>501.14303201732287</v>
      </c>
      <c r="L59" s="2">
        <f>TREND(Calibration!$A$2:$A$4,Calibration!$D$2:$D$4,G59)</f>
        <v>565.16592927645502</v>
      </c>
    </row>
    <row r="60" spans="1:12" x14ac:dyDescent="0.25">
      <c r="A60">
        <v>290077</v>
      </c>
      <c r="B60">
        <v>14.260000229999999</v>
      </c>
      <c r="C60">
        <v>0.65829998000000001</v>
      </c>
      <c r="D60">
        <v>708.85797118999994</v>
      </c>
      <c r="E60">
        <v>1.33389997</v>
      </c>
      <c r="F60">
        <v>9.9000003020963209E+37</v>
      </c>
      <c r="G60">
        <v>1.4722000399999999</v>
      </c>
      <c r="H60">
        <v>9.9000003020963209E+37</v>
      </c>
      <c r="J60" s="2">
        <f>TREND(Calibration!$A$2:$A$4,Calibration!$B$2:$B$4,C60)</f>
        <v>420.48877576486115</v>
      </c>
      <c r="K60" s="2">
        <f>TREND(Calibration!$A$2:$A$4,Calibration!$C$2:$C$4,E60)</f>
        <v>519.9157802289518</v>
      </c>
      <c r="L60" s="2">
        <f>TREND(Calibration!$A$2:$A$4,Calibration!$D$2:$D$4,G60)</f>
        <v>565.86675611906787</v>
      </c>
    </row>
    <row r="61" spans="1:12" x14ac:dyDescent="0.25">
      <c r="A61">
        <v>295077</v>
      </c>
      <c r="B61">
        <v>14.32299995</v>
      </c>
      <c r="C61">
        <v>0.65880000999999999</v>
      </c>
      <c r="D61">
        <v>845.56701659999999</v>
      </c>
      <c r="E61">
        <v>1.2178000200000001</v>
      </c>
      <c r="F61">
        <v>9.9000003020963209E+37</v>
      </c>
      <c r="G61">
        <v>1.47430003</v>
      </c>
      <c r="H61">
        <v>9.9000003020963209E+37</v>
      </c>
      <c r="J61" s="2">
        <f>TREND(Calibration!$A$2:$A$4,Calibration!$B$2:$B$4,C61)</f>
        <v>420.79547957944476</v>
      </c>
      <c r="K61" s="2">
        <f>TREND(Calibration!$A$2:$A$4,Calibration!$C$2:$C$4,E61)</f>
        <v>472.94342080329085</v>
      </c>
      <c r="L61" s="2">
        <f>TREND(Calibration!$A$2:$A$4,Calibration!$D$2:$D$4,G61)</f>
        <v>566.73245381102902</v>
      </c>
    </row>
    <row r="62" spans="1:12" x14ac:dyDescent="0.25">
      <c r="A62">
        <v>300078</v>
      </c>
      <c r="B62">
        <v>14.414999959999999</v>
      </c>
      <c r="C62">
        <v>0.65560001000000001</v>
      </c>
      <c r="D62">
        <v>1000.53302002</v>
      </c>
      <c r="E62">
        <v>1.22640002</v>
      </c>
      <c r="F62">
        <v>9.9000003020963209E+37</v>
      </c>
      <c r="G62">
        <v>1.4694999500000001</v>
      </c>
      <c r="H62">
        <v>9.9000003020963209E+37</v>
      </c>
      <c r="J62" s="2">
        <f>TREND(Calibration!$A$2:$A$4,Calibration!$B$2:$B$4,C62)</f>
        <v>418.83269293330846</v>
      </c>
      <c r="K62" s="2">
        <f>TREND(Calibration!$A$2:$A$4,Calibration!$C$2:$C$4,E62)</f>
        <v>476.42285633328618</v>
      </c>
      <c r="L62" s="2">
        <f>TREND(Calibration!$A$2:$A$4,Calibration!$D$2:$D$4,G62)</f>
        <v>564.75367382768206</v>
      </c>
    </row>
    <row r="63" spans="1:12" x14ac:dyDescent="0.25">
      <c r="A63">
        <v>305078</v>
      </c>
      <c r="B63">
        <v>14.53299999</v>
      </c>
      <c r="C63">
        <v>0.65609998000000003</v>
      </c>
      <c r="D63">
        <v>1245.7690429700001</v>
      </c>
      <c r="E63">
        <v>1.25880003</v>
      </c>
      <c r="F63">
        <v>9.9000003020963209E+37</v>
      </c>
      <c r="G63">
        <v>1.47049999</v>
      </c>
      <c r="H63">
        <v>9.9000003020963209E+37</v>
      </c>
      <c r="J63" s="2">
        <f>TREND(Calibration!$A$2:$A$4,Calibration!$B$2:$B$4,C63)</f>
        <v>419.13935994564247</v>
      </c>
      <c r="K63" s="2">
        <f>TREND(Calibration!$A$2:$A$4,Calibration!$C$2:$C$4,E63)</f>
        <v>489.53143144563552</v>
      </c>
      <c r="L63" s="2">
        <f>TREND(Calibration!$A$2:$A$4,Calibration!$D$2:$D$4,G63)</f>
        <v>565.16592927645502</v>
      </c>
    </row>
    <row r="64" spans="1:12" x14ac:dyDescent="0.25">
      <c r="A64">
        <v>310077</v>
      </c>
      <c r="B64">
        <v>14.63799953</v>
      </c>
      <c r="C64">
        <v>0.65670002000000005</v>
      </c>
      <c r="D64">
        <v>1268.5290527300001</v>
      </c>
      <c r="E64">
        <v>1.2615000000000001</v>
      </c>
      <c r="F64">
        <v>1230.2569580100001</v>
      </c>
      <c r="G64">
        <v>1.47109997</v>
      </c>
      <c r="H64">
        <v>9.9000003020963209E+37</v>
      </c>
      <c r="J64" s="2">
        <f>TREND(Calibration!$A$2:$A$4,Calibration!$B$2:$B$4,C64)</f>
        <v>419.5074069766261</v>
      </c>
      <c r="K64" s="2">
        <f>TREND(Calibration!$A$2:$A$4,Calibration!$C$2:$C$4,E64)</f>
        <v>490.62380023027765</v>
      </c>
      <c r="L64" s="2">
        <f>TREND(Calibration!$A$2:$A$4,Calibration!$D$2:$D$4,G64)</f>
        <v>565.41326440720468</v>
      </c>
    </row>
    <row r="65" spans="1:12" x14ac:dyDescent="0.25">
      <c r="A65">
        <v>315078</v>
      </c>
      <c r="B65">
        <v>14.713999749999999</v>
      </c>
      <c r="C65">
        <v>0.64859997999999996</v>
      </c>
      <c r="D65">
        <v>9.9000003020963209E+37</v>
      </c>
      <c r="E65">
        <v>1.28579998</v>
      </c>
      <c r="F65">
        <v>290.05398559999998</v>
      </c>
      <c r="G65">
        <v>1.4737999399999999</v>
      </c>
      <c r="H65">
        <v>9.9000003020963209E+37</v>
      </c>
      <c r="J65" s="2">
        <f>TREND(Calibration!$A$2:$A$4,Calibration!$B$2:$B$4,C65)</f>
        <v>414.53907874376057</v>
      </c>
      <c r="K65" s="2">
        <f>TREND(Calibration!$A$2:$A$4,Calibration!$C$2:$C$4,E65)</f>
        <v>500.45522043843766</v>
      </c>
      <c r="L65" s="2">
        <f>TREND(Calibration!$A$2:$A$4,Calibration!$D$2:$D$4,G65)</f>
        <v>566.52629722991537</v>
      </c>
    </row>
    <row r="66" spans="1:12" x14ac:dyDescent="0.25">
      <c r="A66">
        <v>320077</v>
      </c>
      <c r="B66">
        <v>14.803000450000001</v>
      </c>
      <c r="C66">
        <v>0.65130001000000004</v>
      </c>
      <c r="D66">
        <v>1043.6939697299999</v>
      </c>
      <c r="E66">
        <v>1.2733999499999999</v>
      </c>
      <c r="F66">
        <v>722.63098145000004</v>
      </c>
      <c r="G66">
        <v>1.47000003</v>
      </c>
      <c r="H66">
        <v>9.9000003020963209E+37</v>
      </c>
      <c r="J66" s="2">
        <f>TREND(Calibration!$A$2:$A$4,Calibration!$B$2:$B$4,C66)</f>
        <v>416.19519837756286</v>
      </c>
      <c r="K66" s="2">
        <f>TREND(Calibration!$A$2:$A$4,Calibration!$C$2:$C$4,E66)</f>
        <v>495.43834776925064</v>
      </c>
      <c r="L66" s="2">
        <f>TREND(Calibration!$A$2:$A$4,Calibration!$D$2:$D$4,G66)</f>
        <v>564.95982628640604</v>
      </c>
    </row>
    <row r="67" spans="1:12" x14ac:dyDescent="0.25">
      <c r="A67">
        <v>325078</v>
      </c>
      <c r="B67">
        <v>14.76500034</v>
      </c>
      <c r="C67">
        <v>0.65069997000000002</v>
      </c>
      <c r="D67">
        <v>1053.0300293</v>
      </c>
      <c r="E67">
        <v>1.2831000100000001</v>
      </c>
      <c r="F67">
        <v>468.71301269999998</v>
      </c>
      <c r="G67">
        <v>1.4688999700000001</v>
      </c>
      <c r="H67">
        <v>9.9000003020963209E+37</v>
      </c>
      <c r="J67" s="2">
        <f>TREND(Calibration!$A$2:$A$4,Calibration!$B$2:$B$4,C67)</f>
        <v>415.82715134657923</v>
      </c>
      <c r="K67" s="2">
        <f>TREND(Calibration!$A$2:$A$4,Calibration!$C$2:$C$4,E67)</f>
        <v>499.36285165379559</v>
      </c>
      <c r="L67" s="2">
        <f>TREND(Calibration!$A$2:$A$4,Calibration!$D$2:$D$4,G67)</f>
        <v>564.5063386969324</v>
      </c>
    </row>
    <row r="68" spans="1:12" x14ac:dyDescent="0.25">
      <c r="A68">
        <v>330078</v>
      </c>
      <c r="B68">
        <v>14.730999949999999</v>
      </c>
      <c r="C68">
        <v>0.64590000999999997</v>
      </c>
      <c r="D68">
        <v>1116.0510253899999</v>
      </c>
      <c r="E68">
        <v>1.30369997</v>
      </c>
      <c r="F68">
        <v>786.60198975000003</v>
      </c>
      <c r="G68">
        <v>1.4688999700000001</v>
      </c>
      <c r="H68">
        <v>9.9000003020963209E+37</v>
      </c>
      <c r="J68" s="2">
        <f>TREND(Calibration!$A$2:$A$4,Calibration!$B$2:$B$4,C68)</f>
        <v>412.88299591220789</v>
      </c>
      <c r="K68" s="2">
        <f>TREND(Calibration!$A$2:$A$4,Calibration!$C$2:$C$4,E68)</f>
        <v>507.69729732129372</v>
      </c>
      <c r="L68" s="2">
        <f>TREND(Calibration!$A$2:$A$4,Calibration!$D$2:$D$4,G68)</f>
        <v>564.5063386969324</v>
      </c>
    </row>
    <row r="69" spans="1:12" x14ac:dyDescent="0.25">
      <c r="A69">
        <v>335078</v>
      </c>
      <c r="B69">
        <v>14.73499966</v>
      </c>
      <c r="C69">
        <v>0.64969999</v>
      </c>
      <c r="D69">
        <v>1275.4949951200001</v>
      </c>
      <c r="E69">
        <v>1.29069996</v>
      </c>
      <c r="F69">
        <v>405.04598999000001</v>
      </c>
      <c r="G69">
        <v>1.4645999700000001</v>
      </c>
      <c r="H69">
        <v>9.9000003020963209E+37</v>
      </c>
      <c r="J69" s="2">
        <f>TREND(Calibration!$A$2:$A$4,Calibration!$B$2:$B$4,C69)</f>
        <v>415.21379278707821</v>
      </c>
      <c r="K69" s="2">
        <f>TREND(Calibration!$A$2:$A$4,Calibration!$C$2:$C$4,E69)</f>
        <v>502.43768142777094</v>
      </c>
      <c r="L69" s="2">
        <f>TREND(Calibration!$A$2:$A$4,Calibration!$D$2:$D$4,G69)</f>
        <v>562.73371117230943</v>
      </c>
    </row>
    <row r="70" spans="1:12" x14ac:dyDescent="0.25">
      <c r="A70">
        <v>340079</v>
      </c>
      <c r="B70">
        <v>14.70199966</v>
      </c>
      <c r="C70">
        <v>0.64859997999999996</v>
      </c>
      <c r="D70">
        <v>1304.5720214800001</v>
      </c>
      <c r="E70">
        <v>1.2733999499999999</v>
      </c>
      <c r="F70">
        <v>226.49200439000001</v>
      </c>
      <c r="G70">
        <v>1.4630000599999999</v>
      </c>
      <c r="H70">
        <v>9.9000003020963209E+37</v>
      </c>
      <c r="J70" s="2">
        <f>TREND(Calibration!$A$2:$A$4,Calibration!$B$2:$B$4,C70)</f>
        <v>414.53907874376057</v>
      </c>
      <c r="K70" s="2">
        <f>TREND(Calibration!$A$2:$A$4,Calibration!$C$2:$C$4,E70)</f>
        <v>495.43834776925064</v>
      </c>
      <c r="L70" s="2">
        <f>TREND(Calibration!$A$2:$A$4,Calibration!$D$2:$D$4,G70)</f>
        <v>562.07416593907226</v>
      </c>
    </row>
    <row r="71" spans="1:12" x14ac:dyDescent="0.25">
      <c r="A71">
        <v>345091</v>
      </c>
      <c r="B71">
        <v>14.708000180000001</v>
      </c>
      <c r="C71">
        <v>0.64590000999999997</v>
      </c>
      <c r="D71">
        <v>1281.6280517600001</v>
      </c>
      <c r="E71">
        <v>1.3695000399999999</v>
      </c>
      <c r="F71">
        <v>458.60000609999997</v>
      </c>
      <c r="G71">
        <v>1.4619</v>
      </c>
      <c r="H71">
        <v>9.9000003020963209E+37</v>
      </c>
      <c r="J71" s="2">
        <f>TREND(Calibration!$A$2:$A$4,Calibration!$B$2:$B$4,C71)</f>
        <v>412.88299591220789</v>
      </c>
      <c r="K71" s="2">
        <f>TREND(Calibration!$A$2:$A$4,Calibration!$C$2:$C$4,E71)</f>
        <v>534.31905330201243</v>
      </c>
      <c r="L71" s="2">
        <f>TREND(Calibration!$A$2:$A$4,Calibration!$D$2:$D$4,G71)</f>
        <v>561.62067834959862</v>
      </c>
    </row>
    <row r="72" spans="1:12" x14ac:dyDescent="0.25">
      <c r="A72">
        <v>350078</v>
      </c>
      <c r="B72">
        <v>14.68599987</v>
      </c>
      <c r="C72">
        <v>0.64639997000000005</v>
      </c>
      <c r="D72">
        <v>820.91601562000005</v>
      </c>
      <c r="E72">
        <v>1.4160000100000001</v>
      </c>
      <c r="F72">
        <v>676.77001953000001</v>
      </c>
      <c r="G72">
        <v>1.4613000199999999</v>
      </c>
      <c r="H72">
        <v>9.9000003020963209E+37</v>
      </c>
      <c r="J72" s="2">
        <f>TREND(Calibration!$A$2:$A$4,Calibration!$B$2:$B$4,C72)</f>
        <v>413.18965679083362</v>
      </c>
      <c r="K72" s="2">
        <f>TREND(Calibration!$A$2:$A$4,Calibration!$C$2:$C$4,E72)</f>
        <v>553.13226815802625</v>
      </c>
      <c r="L72" s="2">
        <f>TREND(Calibration!$A$2:$A$4,Calibration!$D$2:$D$4,G72)</f>
        <v>561.37334321884907</v>
      </c>
    </row>
    <row r="73" spans="1:12" x14ac:dyDescent="0.25">
      <c r="A73">
        <v>355079</v>
      </c>
      <c r="B73">
        <v>14.68599987</v>
      </c>
      <c r="C73">
        <v>0.64429997999999999</v>
      </c>
      <c r="D73">
        <v>9.9000003020963209E+37</v>
      </c>
      <c r="E73">
        <v>1.4635000199999999</v>
      </c>
      <c r="F73">
        <v>1050.1600341799999</v>
      </c>
      <c r="G73">
        <v>1.46080005</v>
      </c>
      <c r="H73">
        <v>9.9000003020963209E+37</v>
      </c>
      <c r="J73" s="2">
        <f>TREND(Calibration!$A$2:$A$4,Calibration!$B$2:$B$4,C73)</f>
        <v>411.90158418801497</v>
      </c>
      <c r="K73" s="2">
        <f>TREND(Calibration!$A$2:$A$4,Calibration!$C$2:$C$4,E73)</f>
        <v>572.35008472420452</v>
      </c>
      <c r="L73" s="2">
        <f>TREND(Calibration!$A$2:$A$4,Calibration!$D$2:$D$4,G73)</f>
        <v>561.16723610641054</v>
      </c>
    </row>
    <row r="74" spans="1:12" x14ac:dyDescent="0.25">
      <c r="A74">
        <v>360078</v>
      </c>
      <c r="B74">
        <v>14.73700047</v>
      </c>
      <c r="C74">
        <v>0.64639997000000005</v>
      </c>
      <c r="D74">
        <v>846.01501465000001</v>
      </c>
      <c r="E74">
        <v>1.4003000299999999</v>
      </c>
      <c r="F74">
        <v>9.9000003020963209E+37</v>
      </c>
      <c r="G74">
        <v>1.4586000400000001</v>
      </c>
      <c r="H74">
        <v>9.9000003020963209E+37</v>
      </c>
      <c r="J74" s="2">
        <f>TREND(Calibration!$A$2:$A$4,Calibration!$B$2:$B$4,C74)</f>
        <v>413.18965679083362</v>
      </c>
      <c r="K74" s="2">
        <f>TREND(Calibration!$A$2:$A$4,Calibration!$C$2:$C$4,E74)</f>
        <v>546.7802834798614</v>
      </c>
      <c r="L74" s="2">
        <f>TREND(Calibration!$A$2:$A$4,Calibration!$D$2:$D$4,G74)</f>
        <v>560.26030627374871</v>
      </c>
    </row>
    <row r="75" spans="1:12" x14ac:dyDescent="0.25">
      <c r="A75">
        <v>365078</v>
      </c>
      <c r="B75">
        <v>14.74600029</v>
      </c>
      <c r="C75">
        <v>0.64749997999999997</v>
      </c>
      <c r="D75">
        <v>454.02801513999998</v>
      </c>
      <c r="E75">
        <v>1.46619999</v>
      </c>
      <c r="F75">
        <v>9.9000003020963209E+37</v>
      </c>
      <c r="G75">
        <v>1.4586000400000001</v>
      </c>
      <c r="H75">
        <v>9.9000003020963209E+37</v>
      </c>
      <c r="J75" s="2">
        <f>TREND(Calibration!$A$2:$A$4,Calibration!$B$2:$B$4,C75)</f>
        <v>413.8643708341512</v>
      </c>
      <c r="K75" s="2">
        <f>TREND(Calibration!$A$2:$A$4,Calibration!$C$2:$C$4,E75)</f>
        <v>573.4424535088466</v>
      </c>
      <c r="L75" s="2">
        <f>TREND(Calibration!$A$2:$A$4,Calibration!$D$2:$D$4,G75)</f>
        <v>560.26030627374871</v>
      </c>
    </row>
    <row r="76" spans="1:12" x14ac:dyDescent="0.25">
      <c r="A76">
        <v>370079</v>
      </c>
      <c r="B76">
        <v>14.72399998</v>
      </c>
      <c r="C76">
        <v>0.64639997000000005</v>
      </c>
      <c r="D76">
        <v>657.28601074000005</v>
      </c>
      <c r="E76">
        <v>1.2961000199999999</v>
      </c>
      <c r="F76">
        <v>9.9000003020963209E+37</v>
      </c>
      <c r="G76">
        <v>1.4592000199999999</v>
      </c>
      <c r="H76">
        <v>9.9000003020963209E+37</v>
      </c>
      <c r="J76" s="2">
        <f>TREND(Calibration!$A$2:$A$4,Calibration!$B$2:$B$4,C76)</f>
        <v>413.18965679083362</v>
      </c>
      <c r="K76" s="2">
        <f>TREND(Calibration!$A$2:$A$4,Calibration!$C$2:$C$4,E76)</f>
        <v>504.62246754731825</v>
      </c>
      <c r="L76" s="2">
        <f>TREND(Calibration!$A$2:$A$4,Calibration!$D$2:$D$4,G76)</f>
        <v>560.50764140449826</v>
      </c>
    </row>
    <row r="77" spans="1:12" x14ac:dyDescent="0.25">
      <c r="A77">
        <v>375079</v>
      </c>
      <c r="B77">
        <v>14.65499973</v>
      </c>
      <c r="C77">
        <v>0.64700000999999996</v>
      </c>
      <c r="D77">
        <v>834.97198486000002</v>
      </c>
      <c r="E77">
        <v>1.3479000299999999</v>
      </c>
      <c r="F77">
        <v>9.9000003020963209E+37</v>
      </c>
      <c r="G77">
        <v>1.45700002</v>
      </c>
      <c r="H77">
        <v>9.9000003020963209E+37</v>
      </c>
      <c r="J77" s="2">
        <f>TREND(Calibration!$A$2:$A$4,Calibration!$B$2:$B$4,C77)</f>
        <v>413.5577038218172</v>
      </c>
      <c r="K77" s="2">
        <f>TREND(Calibration!$A$2:$A$4,Calibration!$C$2:$C$4,E77)</f>
        <v>525.58000187849439</v>
      </c>
      <c r="L77" s="2">
        <f>TREND(Calibration!$A$2:$A$4,Calibration!$D$2:$D$4,G77)</f>
        <v>559.6007156942261</v>
      </c>
    </row>
    <row r="78" spans="1:12" x14ac:dyDescent="0.25">
      <c r="A78">
        <v>380078</v>
      </c>
      <c r="B78">
        <v>14.47099972</v>
      </c>
      <c r="C78">
        <v>0.65020001000000005</v>
      </c>
      <c r="D78">
        <v>1111.9720459</v>
      </c>
      <c r="E78">
        <v>1.41540003</v>
      </c>
      <c r="F78">
        <v>9.9000003020963209E+37</v>
      </c>
      <c r="G78">
        <v>1.45809996</v>
      </c>
      <c r="H78">
        <v>9.9000003020963209E+37</v>
      </c>
      <c r="J78" s="2">
        <f>TREND(Calibration!$A$2:$A$4,Calibration!$B$2:$B$4,C78)</f>
        <v>415.52049046795355</v>
      </c>
      <c r="K78" s="2">
        <f>TREND(Calibration!$A$2:$A$4,Calibration!$C$2:$C$4,E78)</f>
        <v>552.8895249336905</v>
      </c>
      <c r="L78" s="2">
        <f>TREND(Calibration!$A$2:$A$4,Calibration!$D$2:$D$4,G78)</f>
        <v>560.05415381502462</v>
      </c>
    </row>
    <row r="79" spans="1:12" x14ac:dyDescent="0.25">
      <c r="A79">
        <v>385079</v>
      </c>
      <c r="B79">
        <v>14.31200027</v>
      </c>
      <c r="C79">
        <v>0.64259999999999995</v>
      </c>
      <c r="D79">
        <v>9.9000003020963209E+37</v>
      </c>
      <c r="E79">
        <v>1.4251999900000001</v>
      </c>
      <c r="F79">
        <v>800.74200439000003</v>
      </c>
      <c r="G79">
        <v>1.4586000400000001</v>
      </c>
      <c r="H79">
        <v>9.9000003020963209E+37</v>
      </c>
      <c r="J79" s="2">
        <f>TREND(Calibration!$A$2:$A$4,Calibration!$B$2:$B$4,C79)</f>
        <v>410.85886604967158</v>
      </c>
      <c r="K79" s="2">
        <f>TREND(Calibration!$A$2:$A$4,Calibration!$C$2:$C$4,E79)</f>
        <v>556.85444691235716</v>
      </c>
      <c r="L79" s="2">
        <f>TREND(Calibration!$A$2:$A$4,Calibration!$D$2:$D$4,G79)</f>
        <v>560.26030627374871</v>
      </c>
    </row>
    <row r="80" spans="1:12" x14ac:dyDescent="0.25">
      <c r="A80">
        <v>390079</v>
      </c>
      <c r="B80">
        <v>14.18900013</v>
      </c>
      <c r="C80">
        <v>0.64639997000000005</v>
      </c>
      <c r="D80">
        <v>9.9000003020963209E+37</v>
      </c>
      <c r="E80">
        <v>1.3226000099999999</v>
      </c>
      <c r="F80">
        <v>410.15701294000002</v>
      </c>
      <c r="G80">
        <v>1.46080005</v>
      </c>
      <c r="H80">
        <v>9.9000003020963209E+37</v>
      </c>
      <c r="J80" s="2">
        <f>TREND(Calibration!$A$2:$A$4,Calibration!$B$2:$B$4,C80)</f>
        <v>413.18965679083362</v>
      </c>
      <c r="K80" s="2">
        <f>TREND(Calibration!$A$2:$A$4,Calibration!$C$2:$C$4,E80)</f>
        <v>515.34397996016958</v>
      </c>
      <c r="L80" s="2">
        <f>TREND(Calibration!$A$2:$A$4,Calibration!$D$2:$D$4,G80)</f>
        <v>561.16723610641054</v>
      </c>
    </row>
    <row r="81" spans="1:12" x14ac:dyDescent="0.25">
      <c r="A81">
        <v>395078</v>
      </c>
      <c r="B81">
        <v>14.175999640000001</v>
      </c>
      <c r="C81">
        <v>0.64590000999999997</v>
      </c>
      <c r="D81">
        <v>1113.5040283200001</v>
      </c>
      <c r="E81">
        <v>1.3619999899999999</v>
      </c>
      <c r="F81">
        <v>362.66598511000001</v>
      </c>
      <c r="G81">
        <v>1.4586000400000001</v>
      </c>
      <c r="H81">
        <v>9.9000003020963209E+37</v>
      </c>
      <c r="J81" s="2">
        <f>TREND(Calibration!$A$2:$A$4,Calibration!$B$2:$B$4,C81)</f>
        <v>412.88299591220789</v>
      </c>
      <c r="K81" s="2">
        <f>TREND(Calibration!$A$2:$A$4,Calibration!$C$2:$C$4,E81)</f>
        <v>531.28464162215869</v>
      </c>
      <c r="L81" s="2">
        <f>TREND(Calibration!$A$2:$A$4,Calibration!$D$2:$D$4,G81)</f>
        <v>560.26030627374871</v>
      </c>
    </row>
    <row r="82" spans="1:12" x14ac:dyDescent="0.25">
      <c r="A82">
        <v>400080</v>
      </c>
      <c r="B82">
        <v>14.225000380000001</v>
      </c>
      <c r="C82">
        <v>0.65450001000000002</v>
      </c>
      <c r="D82">
        <v>436.05999756</v>
      </c>
      <c r="E82">
        <v>1.3501000400000001</v>
      </c>
      <c r="F82">
        <v>1064.35095215</v>
      </c>
      <c r="G82">
        <v>1.4602999699999999</v>
      </c>
      <c r="H82">
        <v>9.9000003020963209E+37</v>
      </c>
      <c r="J82" s="2">
        <f>TREND(Calibration!$A$2:$A$4,Calibration!$B$2:$B$4,C82)</f>
        <v>418.15798502369915</v>
      </c>
      <c r="K82" s="2">
        <f>TREND(Calibration!$A$2:$A$4,Calibration!$C$2:$C$4,E82)</f>
        <v>526.4700940831857</v>
      </c>
      <c r="L82" s="2">
        <f>TREND(Calibration!$A$2:$A$4,Calibration!$D$2:$D$4,G82)</f>
        <v>560.96108364768645</v>
      </c>
    </row>
    <row r="83" spans="1:12" x14ac:dyDescent="0.25">
      <c r="A83">
        <v>405079</v>
      </c>
      <c r="B83">
        <v>14.27000046</v>
      </c>
      <c r="C83">
        <v>0.65399998000000004</v>
      </c>
      <c r="D83">
        <v>900.90502930000002</v>
      </c>
      <c r="E83">
        <v>1.3684999900000001</v>
      </c>
      <c r="F83">
        <v>9.9000003020963209E+37</v>
      </c>
      <c r="G83">
        <v>1.4630000599999999</v>
      </c>
      <c r="H83">
        <v>9.9000003020963209E+37</v>
      </c>
      <c r="J83" s="2">
        <f>TREND(Calibration!$A$2:$A$4,Calibration!$B$2:$B$4,C83)</f>
        <v>417.85128120911554</v>
      </c>
      <c r="K83" s="2">
        <f>TREND(Calibration!$A$2:$A$4,Calibration!$C$2:$C$4,E83)</f>
        <v>533.91444754599252</v>
      </c>
      <c r="L83" s="2">
        <f>TREND(Calibration!$A$2:$A$4,Calibration!$D$2:$D$4,G83)</f>
        <v>562.07416593907226</v>
      </c>
    </row>
    <row r="84" spans="1:12" x14ac:dyDescent="0.25">
      <c r="A84">
        <v>410079</v>
      </c>
      <c r="B84">
        <v>14.32499981</v>
      </c>
      <c r="C84">
        <v>0.65289998000000005</v>
      </c>
      <c r="D84">
        <v>1218.88903809</v>
      </c>
      <c r="E84">
        <v>1.4337999800000001</v>
      </c>
      <c r="F84">
        <v>9.9000003020963209E+37</v>
      </c>
      <c r="G84">
        <v>1.46619999</v>
      </c>
      <c r="H84">
        <v>9.9000003020963209E+37</v>
      </c>
      <c r="J84" s="2">
        <f>TREND(Calibration!$A$2:$A$4,Calibration!$B$2:$B$4,C84)</f>
        <v>417.17657329950623</v>
      </c>
      <c r="K84" s="2">
        <f>TREND(Calibration!$A$2:$A$4,Calibration!$C$2:$C$4,E84)</f>
        <v>560.33387839649731</v>
      </c>
      <c r="L84" s="2">
        <f>TREND(Calibration!$A$2:$A$4,Calibration!$D$2:$D$4,G84)</f>
        <v>563.39330175183204</v>
      </c>
    </row>
    <row r="85" spans="1:12" x14ac:dyDescent="0.25">
      <c r="A85">
        <v>415079</v>
      </c>
      <c r="B85">
        <v>14.40600014</v>
      </c>
      <c r="C85">
        <v>0.66210002000000001</v>
      </c>
      <c r="D85">
        <v>871.92797852000001</v>
      </c>
      <c r="E85">
        <v>1.4419000099999999</v>
      </c>
      <c r="F85">
        <v>9.9000003020963209E+37</v>
      </c>
      <c r="G85">
        <v>1.4645999700000001</v>
      </c>
      <c r="H85">
        <v>1143.6939697299999</v>
      </c>
      <c r="J85" s="2">
        <f>TREND(Calibration!$A$2:$A$4,Calibration!$B$2:$B$4,C85)</f>
        <v>422.81960944198107</v>
      </c>
      <c r="K85" s="2">
        <f>TREND(Calibration!$A$2:$A$4,Calibration!$C$2:$C$4,E85)</f>
        <v>563.61103330068659</v>
      </c>
      <c r="L85" s="2">
        <f>TREND(Calibration!$A$2:$A$4,Calibration!$D$2:$D$4,G85)</f>
        <v>562.73371117230943</v>
      </c>
    </row>
    <row r="86" spans="1:12" x14ac:dyDescent="0.25">
      <c r="A86">
        <v>420079</v>
      </c>
      <c r="B86">
        <v>14.40600014</v>
      </c>
      <c r="C86">
        <v>0.65670002000000005</v>
      </c>
      <c r="D86">
        <v>1218.7280273399999</v>
      </c>
      <c r="E86">
        <v>1.4315999699999999</v>
      </c>
      <c r="F86">
        <v>9.9000003020963209E+37</v>
      </c>
      <c r="G86">
        <v>1.4635000199999999</v>
      </c>
      <c r="H86">
        <v>9.9000003020963209E+37</v>
      </c>
      <c r="J86" s="2">
        <f>TREND(Calibration!$A$2:$A$4,Calibration!$B$2:$B$4,C86)</f>
        <v>419.5074069766261</v>
      </c>
      <c r="K86" s="2">
        <f>TREND(Calibration!$A$2:$A$4,Calibration!$C$2:$C$4,E86)</f>
        <v>559.443786191806</v>
      </c>
      <c r="L86" s="2">
        <f>TREND(Calibration!$A$2:$A$4,Calibration!$D$2:$D$4,G86)</f>
        <v>562.28026892912123</v>
      </c>
    </row>
    <row r="87" spans="1:12" x14ac:dyDescent="0.25">
      <c r="A87">
        <v>425080</v>
      </c>
      <c r="B87">
        <v>14.38300037</v>
      </c>
      <c r="C87">
        <v>0.66210002000000001</v>
      </c>
      <c r="D87">
        <v>9.9000003020963209E+37</v>
      </c>
      <c r="E87">
        <v>1.40409994</v>
      </c>
      <c r="F87">
        <v>628.74200439000003</v>
      </c>
      <c r="G87">
        <v>1.4722000399999999</v>
      </c>
      <c r="H87">
        <v>9.9000003020963209E+37</v>
      </c>
      <c r="J87" s="2">
        <f>TREND(Calibration!$A$2:$A$4,Calibration!$B$2:$B$4,C87)</f>
        <v>422.81960944198107</v>
      </c>
      <c r="K87" s="2">
        <f>TREND(Calibration!$A$2:$A$4,Calibration!$C$2:$C$4,E87)</f>
        <v>548.31767206878988</v>
      </c>
      <c r="L87" s="2">
        <f>TREND(Calibration!$A$2:$A$4,Calibration!$D$2:$D$4,G87)</f>
        <v>565.86675611906787</v>
      </c>
    </row>
    <row r="88" spans="1:12" x14ac:dyDescent="0.25">
      <c r="A88">
        <v>430080</v>
      </c>
      <c r="B88">
        <v>14.39000034</v>
      </c>
      <c r="C88">
        <v>0.66149997999999999</v>
      </c>
      <c r="D88">
        <v>918.55102538999995</v>
      </c>
      <c r="E88">
        <v>1.4472999600000001</v>
      </c>
      <c r="F88">
        <v>780.02697753999996</v>
      </c>
      <c r="G88">
        <v>1.47539997</v>
      </c>
      <c r="H88">
        <v>9.9000003020963209E+37</v>
      </c>
      <c r="J88" s="2">
        <f>TREND(Calibration!$A$2:$A$4,Calibration!$B$2:$B$4,C88)</f>
        <v>422.45156241099738</v>
      </c>
      <c r="K88" s="2">
        <f>TREND(Calibration!$A$2:$A$4,Calibration!$C$2:$C$4,E88)</f>
        <v>565.79577491582597</v>
      </c>
      <c r="L88" s="2">
        <f>TREND(Calibration!$A$2:$A$4,Calibration!$D$2:$D$4,G88)</f>
        <v>567.18589193182765</v>
      </c>
    </row>
    <row r="89" spans="1:12" x14ac:dyDescent="0.25">
      <c r="A89">
        <v>435080</v>
      </c>
      <c r="B89">
        <v>14.44499969</v>
      </c>
      <c r="C89">
        <v>0.66210002000000001</v>
      </c>
      <c r="D89">
        <v>789.41802978999999</v>
      </c>
      <c r="E89">
        <v>1.3976000500000001</v>
      </c>
      <c r="F89">
        <v>730.39501953000001</v>
      </c>
      <c r="G89">
        <v>1.47490001</v>
      </c>
      <c r="H89">
        <v>9.9000003020963209E+37</v>
      </c>
      <c r="J89" s="2">
        <f>TREND(Calibration!$A$2:$A$4,Calibration!$B$2:$B$4,C89)</f>
        <v>422.81960944198107</v>
      </c>
      <c r="K89" s="2">
        <f>TREND(Calibration!$A$2:$A$4,Calibration!$C$2:$C$4,E89)</f>
        <v>545.6879106493642</v>
      </c>
      <c r="L89" s="2">
        <f>TREND(Calibration!$A$2:$A$4,Calibration!$D$2:$D$4,G89)</f>
        <v>566.97978894177868</v>
      </c>
    </row>
    <row r="90" spans="1:12" x14ac:dyDescent="0.25">
      <c r="A90">
        <v>440079</v>
      </c>
      <c r="B90">
        <v>14.477999690000001</v>
      </c>
      <c r="C90">
        <v>0.66369997999999997</v>
      </c>
      <c r="D90">
        <v>820.02502441000001</v>
      </c>
      <c r="E90">
        <v>1.36580002</v>
      </c>
      <c r="F90">
        <v>647.91601562000005</v>
      </c>
      <c r="G90">
        <v>1.4726999999999999</v>
      </c>
      <c r="H90">
        <v>9.9000003020963209E+37</v>
      </c>
      <c r="J90" s="2">
        <f>TREND(Calibration!$A$2:$A$4,Calibration!$B$2:$B$4,C90)</f>
        <v>423.80097823021606</v>
      </c>
      <c r="K90" s="2">
        <f>TREND(Calibration!$A$2:$A$4,Calibration!$C$2:$C$4,E90)</f>
        <v>532.82207876135044</v>
      </c>
      <c r="L90" s="2">
        <f>TREND(Calibration!$A$2:$A$4,Calibration!$D$2:$D$4,G90)</f>
        <v>566.07285910911685</v>
      </c>
    </row>
    <row r="91" spans="1:12" x14ac:dyDescent="0.25">
      <c r="A91">
        <v>445079</v>
      </c>
      <c r="B91">
        <v>14.559000019999999</v>
      </c>
      <c r="C91">
        <v>0.66589999</v>
      </c>
      <c r="D91">
        <v>639.35797118999994</v>
      </c>
      <c r="E91">
        <v>1.3900999999999999</v>
      </c>
      <c r="F91">
        <v>1030.4790039100001</v>
      </c>
      <c r="G91">
        <v>1.4722000399999999</v>
      </c>
      <c r="H91">
        <v>9.9000003020963209E+37</v>
      </c>
      <c r="J91" s="2">
        <f>TREND(Calibration!$A$2:$A$4,Calibration!$B$2:$B$4,C91)</f>
        <v>425.15040018314306</v>
      </c>
      <c r="K91" s="2">
        <f>TREND(Calibration!$A$2:$A$4,Calibration!$C$2:$C$4,E91)</f>
        <v>542.65349896951045</v>
      </c>
      <c r="L91" s="2">
        <f>TREND(Calibration!$A$2:$A$4,Calibration!$D$2:$D$4,G91)</f>
        <v>565.86675611906787</v>
      </c>
    </row>
    <row r="92" spans="1:12" x14ac:dyDescent="0.25">
      <c r="A92">
        <v>450080</v>
      </c>
      <c r="B92">
        <v>14.70100021</v>
      </c>
      <c r="C92">
        <v>0.66530001000000005</v>
      </c>
      <c r="D92">
        <v>622.72601318</v>
      </c>
      <c r="E92">
        <v>1.3705999900000001</v>
      </c>
      <c r="F92">
        <v>9.9000003020963209E+37</v>
      </c>
      <c r="G92">
        <v>1.47049999</v>
      </c>
      <c r="H92">
        <v>9.9000003020963209E+37</v>
      </c>
      <c r="J92" s="2">
        <f>TREND(Calibration!$A$2:$A$4,Calibration!$B$2:$B$4,C92)</f>
        <v>424.7823899544091</v>
      </c>
      <c r="K92" s="2">
        <f>TREND(Calibration!$A$2:$A$4,Calibration!$C$2:$C$4,E92)</f>
        <v>534.76407715215419</v>
      </c>
      <c r="L92" s="2">
        <f>TREND(Calibration!$A$2:$A$4,Calibration!$D$2:$D$4,G92)</f>
        <v>565.16592927645502</v>
      </c>
    </row>
    <row r="93" spans="1:12" x14ac:dyDescent="0.25">
      <c r="A93">
        <v>455080</v>
      </c>
      <c r="B93">
        <v>14.80799961</v>
      </c>
      <c r="C93">
        <v>0.66530001000000005</v>
      </c>
      <c r="D93">
        <v>718.76702881000006</v>
      </c>
      <c r="E93">
        <v>1.4414000499999999</v>
      </c>
      <c r="F93">
        <v>9.9000003020963209E+37</v>
      </c>
      <c r="G93">
        <v>1.47000003</v>
      </c>
      <c r="H93">
        <v>1356.5310058600001</v>
      </c>
      <c r="J93" s="2">
        <f>TREND(Calibration!$A$2:$A$4,Calibration!$B$2:$B$4,C93)</f>
        <v>424.7823899544091</v>
      </c>
      <c r="K93" s="2">
        <f>TREND(Calibration!$A$2:$A$4,Calibration!$C$2:$C$4,E93)</f>
        <v>563.40875672073582</v>
      </c>
      <c r="L93" s="2">
        <f>TREND(Calibration!$A$2:$A$4,Calibration!$D$2:$D$4,G93)</f>
        <v>564.95982628640604</v>
      </c>
    </row>
    <row r="94" spans="1:12" x14ac:dyDescent="0.25">
      <c r="A94">
        <v>460079</v>
      </c>
      <c r="B94">
        <v>14.89599991</v>
      </c>
      <c r="C94">
        <v>0.66530001000000005</v>
      </c>
      <c r="D94">
        <v>937.25097656000003</v>
      </c>
      <c r="E94">
        <v>1.35169995</v>
      </c>
      <c r="F94">
        <v>9.9000003020963209E+37</v>
      </c>
      <c r="G94">
        <v>1.4722000399999999</v>
      </c>
      <c r="H94">
        <v>9.9000003020963209E+37</v>
      </c>
      <c r="J94" s="2">
        <f>TREND(Calibration!$A$2:$A$4,Calibration!$B$2:$B$4,C94)</f>
        <v>424.7823899544091</v>
      </c>
      <c r="K94" s="2">
        <f>TREND(Calibration!$A$2:$A$4,Calibration!$C$2:$C$4,E94)</f>
        <v>527.1173945132781</v>
      </c>
      <c r="L94" s="2">
        <f>TREND(Calibration!$A$2:$A$4,Calibration!$D$2:$D$4,G94)</f>
        <v>565.86675611906787</v>
      </c>
    </row>
    <row r="95" spans="1:12" x14ac:dyDescent="0.25">
      <c r="A95">
        <v>465080</v>
      </c>
      <c r="B95">
        <v>14.932000159999999</v>
      </c>
      <c r="C95">
        <v>0.66750001999999997</v>
      </c>
      <c r="D95">
        <v>1288.375</v>
      </c>
      <c r="E95">
        <v>1.35979998</v>
      </c>
      <c r="F95">
        <v>9.9000003020963209E+37</v>
      </c>
      <c r="G95">
        <v>1.4688999700000001</v>
      </c>
      <c r="H95">
        <v>9.9000003020963209E+37</v>
      </c>
      <c r="J95" s="2">
        <f>TREND(Calibration!$A$2:$A$4,Calibration!$B$2:$B$4,C95)</f>
        <v>426.13181190733599</v>
      </c>
      <c r="K95" s="2">
        <f>TREND(Calibration!$A$2:$A$4,Calibration!$C$2:$C$4,E95)</f>
        <v>530.39454941746749</v>
      </c>
      <c r="L95" s="2">
        <f>TREND(Calibration!$A$2:$A$4,Calibration!$D$2:$D$4,G95)</f>
        <v>564.5063386969324</v>
      </c>
    </row>
    <row r="96" spans="1:12" x14ac:dyDescent="0.25">
      <c r="A96">
        <v>470079</v>
      </c>
      <c r="B96">
        <v>14.916000370000001</v>
      </c>
      <c r="C96">
        <v>0.66909998999999998</v>
      </c>
      <c r="D96">
        <v>9.9000003020963209E+37</v>
      </c>
      <c r="E96">
        <v>1.4056999699999999</v>
      </c>
      <c r="F96">
        <v>899.62902831999997</v>
      </c>
      <c r="G96">
        <v>1.47000003</v>
      </c>
      <c r="H96">
        <v>9.9000003020963209E+37</v>
      </c>
      <c r="J96" s="2">
        <f>TREND(Calibration!$A$2:$A$4,Calibration!$B$2:$B$4,C96)</f>
        <v>427.1131868292793</v>
      </c>
      <c r="K96" s="2">
        <f>TREND(Calibration!$A$2:$A$4,Calibration!$C$2:$C$4,E96)</f>
        <v>548.96502104914555</v>
      </c>
      <c r="L96" s="2">
        <f>TREND(Calibration!$A$2:$A$4,Calibration!$D$2:$D$4,G96)</f>
        <v>564.95982628640604</v>
      </c>
    </row>
    <row r="97" spans="1:12" x14ac:dyDescent="0.25">
      <c r="A97">
        <v>475079</v>
      </c>
      <c r="B97">
        <v>14.847000120000001</v>
      </c>
      <c r="C97">
        <v>0.66530001000000005</v>
      </c>
      <c r="D97">
        <v>9.9000003020963209E+37</v>
      </c>
      <c r="E97">
        <v>1.33280003</v>
      </c>
      <c r="F97">
        <v>393.47799683</v>
      </c>
      <c r="G97">
        <v>1.4716000600000001</v>
      </c>
      <c r="H97">
        <v>9.9000003020963209E+37</v>
      </c>
      <c r="J97" s="2">
        <f>TREND(Calibration!$A$2:$A$4,Calibration!$B$2:$B$4,C97)</f>
        <v>424.7823899544091</v>
      </c>
      <c r="K97" s="2">
        <f>TREND(Calibration!$A$2:$A$4,Calibration!$C$2:$C$4,E97)</f>
        <v>519.4707604246654</v>
      </c>
      <c r="L97" s="2">
        <f>TREND(Calibration!$A$2:$A$4,Calibration!$D$2:$D$4,G97)</f>
        <v>565.61942098831832</v>
      </c>
    </row>
    <row r="98" spans="1:12" x14ac:dyDescent="0.25">
      <c r="A98">
        <v>480080</v>
      </c>
      <c r="B98">
        <v>14.80799961</v>
      </c>
      <c r="C98">
        <v>0.66420000999999995</v>
      </c>
      <c r="D98">
        <v>1210.8449707</v>
      </c>
      <c r="E98">
        <v>1.38030005</v>
      </c>
      <c r="F98">
        <v>296.55099487000001</v>
      </c>
      <c r="G98">
        <v>1.4716000600000001</v>
      </c>
      <c r="H98">
        <v>9.9000003020963209E+37</v>
      </c>
      <c r="J98" s="2">
        <f>TREND(Calibration!$A$2:$A$4,Calibration!$B$2:$B$4,C98)</f>
        <v>424.10768204479967</v>
      </c>
      <c r="K98" s="2">
        <f>TREND(Calibration!$A$2:$A$4,Calibration!$C$2:$C$4,E98)</f>
        <v>538.68858103669902</v>
      </c>
      <c r="L98" s="2">
        <f>TREND(Calibration!$A$2:$A$4,Calibration!$D$2:$D$4,G98)</f>
        <v>565.61942098831832</v>
      </c>
    </row>
    <row r="99" spans="1:12" x14ac:dyDescent="0.25">
      <c r="A99">
        <v>485079</v>
      </c>
      <c r="B99">
        <v>14.788999560000001</v>
      </c>
      <c r="C99">
        <v>0.66100000999999997</v>
      </c>
      <c r="D99">
        <v>9.9000003020963209E+37</v>
      </c>
      <c r="E99">
        <v>1.3571000099999999</v>
      </c>
      <c r="F99">
        <v>402.45999146000003</v>
      </c>
      <c r="G99">
        <v>1.4722000399999999</v>
      </c>
      <c r="H99">
        <v>9.9000003020963209E+37</v>
      </c>
      <c r="J99" s="2">
        <f>TREND(Calibration!$A$2:$A$4,Calibration!$B$2:$B$4,C99)</f>
        <v>422.14489539866344</v>
      </c>
      <c r="K99" s="2">
        <f>TREND(Calibration!$A$2:$A$4,Calibration!$C$2:$C$4,E99)</f>
        <v>529.30218063282541</v>
      </c>
      <c r="L99" s="2">
        <f>TREND(Calibration!$A$2:$A$4,Calibration!$D$2:$D$4,G99)</f>
        <v>565.86675611906787</v>
      </c>
    </row>
    <row r="100" spans="1:12" x14ac:dyDescent="0.25">
      <c r="A100">
        <v>490077</v>
      </c>
      <c r="B100">
        <v>14.80799961</v>
      </c>
      <c r="C100">
        <v>0.66149997999999999</v>
      </c>
      <c r="D100">
        <v>847.28900146000001</v>
      </c>
      <c r="E100">
        <v>1.35769999</v>
      </c>
      <c r="F100">
        <v>932.44598388999998</v>
      </c>
      <c r="G100">
        <v>1.47049999</v>
      </c>
      <c r="H100">
        <v>9.9000003020963209E+37</v>
      </c>
      <c r="J100" s="2">
        <f>TREND(Calibration!$A$2:$A$4,Calibration!$B$2:$B$4,C100)</f>
        <v>422.45156241099738</v>
      </c>
      <c r="K100" s="2">
        <f>TREND(Calibration!$A$2:$A$4,Calibration!$C$2:$C$4,E100)</f>
        <v>529.54492385716105</v>
      </c>
      <c r="L100" s="2">
        <f>TREND(Calibration!$A$2:$A$4,Calibration!$D$2:$D$4,G100)</f>
        <v>565.16592927645502</v>
      </c>
    </row>
    <row r="101" spans="1:12" x14ac:dyDescent="0.25">
      <c r="A101">
        <v>495078</v>
      </c>
      <c r="B101">
        <v>14.80200005</v>
      </c>
      <c r="C101">
        <v>0.66210002000000001</v>
      </c>
      <c r="D101">
        <v>672.64300536999997</v>
      </c>
      <c r="E101">
        <v>1.4229999799999999</v>
      </c>
      <c r="F101">
        <v>9.9000003020963209E+37</v>
      </c>
      <c r="G101">
        <v>1.47490001</v>
      </c>
      <c r="H101">
        <v>9.9000003020963209E+37</v>
      </c>
      <c r="J101" s="2">
        <f>TREND(Calibration!$A$2:$A$4,Calibration!$B$2:$B$4,C101)</f>
        <v>422.81960944198107</v>
      </c>
      <c r="K101" s="2">
        <f>TREND(Calibration!$A$2:$A$4,Calibration!$C$2:$C$4,E101)</f>
        <v>555.96435470766585</v>
      </c>
      <c r="L101" s="2">
        <f>TREND(Calibration!$A$2:$A$4,Calibration!$D$2:$D$4,G101)</f>
        <v>566.97978894177868</v>
      </c>
    </row>
    <row r="102" spans="1:12" x14ac:dyDescent="0.25">
      <c r="A102">
        <v>500077</v>
      </c>
      <c r="B102">
        <v>14.821000099999999</v>
      </c>
      <c r="C102">
        <v>0.65990000999999998</v>
      </c>
      <c r="D102">
        <v>703.22900390999996</v>
      </c>
      <c r="E102">
        <v>1.3840999599999999</v>
      </c>
      <c r="F102">
        <v>9.9000003020963209E+37</v>
      </c>
      <c r="G102">
        <v>1.4722000399999999</v>
      </c>
      <c r="H102">
        <v>9.9000003020963209E+37</v>
      </c>
      <c r="J102" s="2">
        <f>TREND(Calibration!$A$2:$A$4,Calibration!$B$2:$B$4,C102)</f>
        <v>421.47018748905407</v>
      </c>
      <c r="K102" s="2">
        <f>TREND(Calibration!$A$2:$A$4,Calibration!$C$2:$C$4,E102)</f>
        <v>540.2259696256275</v>
      </c>
      <c r="L102" s="2">
        <f>TREND(Calibration!$A$2:$A$4,Calibration!$D$2:$D$4,G102)</f>
        <v>565.86675611906787</v>
      </c>
    </row>
    <row r="103" spans="1:12" x14ac:dyDescent="0.25">
      <c r="A103">
        <v>505077</v>
      </c>
      <c r="B103">
        <v>14.81499958</v>
      </c>
      <c r="C103">
        <v>0.65289998000000005</v>
      </c>
      <c r="D103">
        <v>803.08398437000005</v>
      </c>
      <c r="E103">
        <v>1.3403999799999999</v>
      </c>
      <c r="F103">
        <v>9.9000003020963209E+37</v>
      </c>
      <c r="G103">
        <v>1.4722000399999999</v>
      </c>
      <c r="H103">
        <v>9.9000003020963209E+37</v>
      </c>
      <c r="J103" s="2">
        <f>TREND(Calibration!$A$2:$A$4,Calibration!$B$2:$B$4,C103)</f>
        <v>417.17657329950623</v>
      </c>
      <c r="K103" s="2">
        <f>TREND(Calibration!$A$2:$A$4,Calibration!$C$2:$C$4,E103)</f>
        <v>522.54559019864075</v>
      </c>
      <c r="L103" s="2">
        <f>TREND(Calibration!$A$2:$A$4,Calibration!$D$2:$D$4,G103)</f>
        <v>565.86675611906787</v>
      </c>
    </row>
    <row r="104" spans="1:12" x14ac:dyDescent="0.25">
      <c r="A104">
        <v>510078</v>
      </c>
      <c r="B104">
        <v>14.74699974</v>
      </c>
      <c r="C104">
        <v>0.65240001999999997</v>
      </c>
      <c r="D104">
        <v>9.9000003020963209E+37</v>
      </c>
      <c r="E104">
        <v>1.3830000200000001</v>
      </c>
      <c r="F104">
        <v>1066.4930419899999</v>
      </c>
      <c r="G104">
        <v>1.4726999999999999</v>
      </c>
      <c r="H104">
        <v>9.9000003020963209E+37</v>
      </c>
      <c r="J104" s="2">
        <f>TREND(Calibration!$A$2:$A$4,Calibration!$B$2:$B$4,C104)</f>
        <v>416.86991242088044</v>
      </c>
      <c r="K104" s="2">
        <f>TREND(Calibration!$A$2:$A$4,Calibration!$C$2:$C$4,E104)</f>
        <v>539.78094982134121</v>
      </c>
      <c r="L104" s="2">
        <f>TREND(Calibration!$A$2:$A$4,Calibration!$D$2:$D$4,G104)</f>
        <v>566.07285910911685</v>
      </c>
    </row>
    <row r="105" spans="1:12" x14ac:dyDescent="0.25">
      <c r="A105">
        <v>515077</v>
      </c>
      <c r="B105">
        <v>14.61699963</v>
      </c>
      <c r="C105">
        <v>0.65240001999999997</v>
      </c>
      <c r="D105">
        <v>9.9000003020963209E+37</v>
      </c>
      <c r="E105">
        <v>1.3451999400000001</v>
      </c>
      <c r="F105">
        <v>643.02600098000005</v>
      </c>
      <c r="G105">
        <v>1.47490001</v>
      </c>
      <c r="H105">
        <v>9.9000003020963209E+37</v>
      </c>
      <c r="J105" s="2">
        <f>TREND(Calibration!$A$2:$A$4,Calibration!$B$2:$B$4,C105)</f>
        <v>416.86991242088044</v>
      </c>
      <c r="K105" s="2">
        <f>TREND(Calibration!$A$2:$A$4,Calibration!$C$2:$C$4,E105)</f>
        <v>524.48758454358915</v>
      </c>
      <c r="L105" s="2">
        <f>TREND(Calibration!$A$2:$A$4,Calibration!$D$2:$D$4,G105)</f>
        <v>566.97978894177868</v>
      </c>
    </row>
    <row r="106" spans="1:12" x14ac:dyDescent="0.25">
      <c r="A106">
        <v>520077</v>
      </c>
      <c r="B106">
        <v>14.46800041</v>
      </c>
      <c r="C106">
        <v>0.65020001000000005</v>
      </c>
      <c r="D106">
        <v>9.9000003020963209E+37</v>
      </c>
      <c r="E106">
        <v>1.42460001</v>
      </c>
      <c r="F106">
        <v>215.67399596999999</v>
      </c>
      <c r="G106">
        <v>1.47539997</v>
      </c>
      <c r="H106">
        <v>9.9000003020963209E+37</v>
      </c>
      <c r="J106" s="2">
        <f>TREND(Calibration!$A$2:$A$4,Calibration!$B$2:$B$4,C106)</f>
        <v>415.52049046795355</v>
      </c>
      <c r="K106" s="2">
        <f>TREND(Calibration!$A$2:$A$4,Calibration!$C$2:$C$4,E106)</f>
        <v>556.61170368802152</v>
      </c>
      <c r="L106" s="2">
        <f>TREND(Calibration!$A$2:$A$4,Calibration!$D$2:$D$4,G106)</f>
        <v>567.18589193182765</v>
      </c>
    </row>
    <row r="107" spans="1:12" x14ac:dyDescent="0.25">
      <c r="A107">
        <v>525090</v>
      </c>
      <c r="B107">
        <v>14.36699963</v>
      </c>
      <c r="C107">
        <v>0.65130001000000004</v>
      </c>
      <c r="D107">
        <v>967.38702393000005</v>
      </c>
      <c r="E107">
        <v>1.4673000599999999</v>
      </c>
      <c r="F107">
        <v>684.99902343999997</v>
      </c>
      <c r="G107">
        <v>1.4731999600000001</v>
      </c>
      <c r="H107">
        <v>9.9000003020963209E+37</v>
      </c>
      <c r="J107" s="2">
        <f>TREND(Calibration!$A$2:$A$4,Calibration!$B$2:$B$4,C107)</f>
        <v>416.19519837756286</v>
      </c>
      <c r="K107" s="2">
        <f>TREND(Calibration!$A$2:$A$4,Calibration!$C$2:$C$4,E107)</f>
        <v>573.88752590925151</v>
      </c>
      <c r="L107" s="2">
        <f>TREND(Calibration!$A$2:$A$4,Calibration!$D$2:$D$4,G107)</f>
        <v>566.27896209916582</v>
      </c>
    </row>
    <row r="108" spans="1:12" x14ac:dyDescent="0.25">
      <c r="A108">
        <v>530078</v>
      </c>
      <c r="B108">
        <v>14.305999760000001</v>
      </c>
      <c r="C108">
        <v>0.65509998999999997</v>
      </c>
      <c r="D108">
        <v>1117.66894531</v>
      </c>
      <c r="E108">
        <v>1.47109997</v>
      </c>
      <c r="F108">
        <v>868.36199951000003</v>
      </c>
      <c r="G108">
        <v>1.4731999600000001</v>
      </c>
      <c r="H108">
        <v>9.9000003020963209E+37</v>
      </c>
      <c r="J108" s="2">
        <f>TREND(Calibration!$A$2:$A$4,Calibration!$B$2:$B$4,C108)</f>
        <v>418.52599525243312</v>
      </c>
      <c r="K108" s="2">
        <f>TREND(Calibration!$A$2:$A$4,Calibration!$C$2:$C$4,E108)</f>
        <v>575.42491449817999</v>
      </c>
      <c r="L108" s="2">
        <f>TREND(Calibration!$A$2:$A$4,Calibration!$D$2:$D$4,G108)</f>
        <v>566.27896209916582</v>
      </c>
    </row>
    <row r="109" spans="1:12" x14ac:dyDescent="0.25">
      <c r="A109">
        <v>535078</v>
      </c>
      <c r="B109">
        <v>14.272999759999999</v>
      </c>
      <c r="C109">
        <v>0.66049999000000004</v>
      </c>
      <c r="D109">
        <v>1082.6870117200001</v>
      </c>
      <c r="E109">
        <v>1.35169995</v>
      </c>
      <c r="F109">
        <v>595.79602050999995</v>
      </c>
      <c r="G109">
        <v>1.4775999799999999</v>
      </c>
      <c r="H109">
        <v>9.9000003020963209E+37</v>
      </c>
      <c r="J109" s="2">
        <f>TREND(Calibration!$A$2:$A$4,Calibration!$B$2:$B$4,C109)</f>
        <v>421.83819771778815</v>
      </c>
      <c r="K109" s="2">
        <f>TREND(Calibration!$A$2:$A$4,Calibration!$C$2:$C$4,E109)</f>
        <v>527.1173945132781</v>
      </c>
      <c r="L109" s="2">
        <f>TREND(Calibration!$A$2:$A$4,Calibration!$D$2:$D$4,G109)</f>
        <v>568.09282176448937</v>
      </c>
    </row>
    <row r="110" spans="1:12" x14ac:dyDescent="0.25">
      <c r="A110">
        <v>540077</v>
      </c>
      <c r="B110">
        <v>14.28299999</v>
      </c>
      <c r="C110">
        <v>0.65990000999999998</v>
      </c>
      <c r="D110">
        <v>1062.9969482399999</v>
      </c>
      <c r="E110">
        <v>1.37549996</v>
      </c>
      <c r="F110">
        <v>9.9000003020963209E+37</v>
      </c>
      <c r="G110">
        <v>1.4726999999999999</v>
      </c>
      <c r="H110">
        <v>9.9000003020963209E+37</v>
      </c>
      <c r="J110" s="2">
        <f>TREND(Calibration!$A$2:$A$4,Calibration!$B$2:$B$4,C110)</f>
        <v>421.47018748905407</v>
      </c>
      <c r="K110" s="2">
        <f>TREND(Calibration!$A$2:$A$4,Calibration!$C$2:$C$4,E110)</f>
        <v>536.74653409563211</v>
      </c>
      <c r="L110" s="2">
        <f>TREND(Calibration!$A$2:$A$4,Calibration!$D$2:$D$4,G110)</f>
        <v>566.07285910911685</v>
      </c>
    </row>
    <row r="111" spans="1:12" x14ac:dyDescent="0.25">
      <c r="A111">
        <v>545078</v>
      </c>
      <c r="B111">
        <v>14.319000239999999</v>
      </c>
      <c r="C111">
        <v>0.65780002000000004</v>
      </c>
      <c r="D111">
        <v>9.9000003020963209E+37</v>
      </c>
      <c r="E111">
        <v>1.36360002</v>
      </c>
      <c r="F111">
        <v>1250.8339843700001</v>
      </c>
      <c r="G111">
        <v>1.47049999</v>
      </c>
      <c r="H111">
        <v>9.9000003020963209E+37</v>
      </c>
      <c r="J111" s="2">
        <f>TREND(Calibration!$A$2:$A$4,Calibration!$B$2:$B$4,C111)</f>
        <v>420.18211488623547</v>
      </c>
      <c r="K111" s="2">
        <f>TREND(Calibration!$A$2:$A$4,Calibration!$C$2:$C$4,E111)</f>
        <v>531.93199060251436</v>
      </c>
      <c r="L111" s="2">
        <f>TREND(Calibration!$A$2:$A$4,Calibration!$D$2:$D$4,G111)</f>
        <v>565.16592927645502</v>
      </c>
    </row>
    <row r="112" spans="1:12" x14ac:dyDescent="0.25">
      <c r="A112">
        <v>550078</v>
      </c>
      <c r="B112">
        <v>14.39299965</v>
      </c>
      <c r="C112">
        <v>0.65339999999999998</v>
      </c>
      <c r="D112">
        <v>9.9000003020963209E+37</v>
      </c>
      <c r="E112">
        <v>1.32579994</v>
      </c>
      <c r="F112">
        <v>515.625</v>
      </c>
      <c r="G112">
        <v>1.4716000600000001</v>
      </c>
      <c r="H112">
        <v>9.9000003020963209E+37</v>
      </c>
      <c r="J112" s="2">
        <f>TREND(Calibration!$A$2:$A$4,Calibration!$B$2:$B$4,C112)</f>
        <v>417.48327098038152</v>
      </c>
      <c r="K112" s="2">
        <f>TREND(Calibration!$A$2:$A$4,Calibration!$C$2:$C$4,E112)</f>
        <v>516.63862532476242</v>
      </c>
      <c r="L112" s="2">
        <f>TREND(Calibration!$A$2:$A$4,Calibration!$D$2:$D$4,G112)</f>
        <v>565.61942098831832</v>
      </c>
    </row>
    <row r="113" spans="1:12" x14ac:dyDescent="0.25">
      <c r="A113">
        <v>555078</v>
      </c>
      <c r="B113">
        <v>14.46500015</v>
      </c>
      <c r="C113">
        <v>0.65450001000000002</v>
      </c>
      <c r="D113">
        <v>9.9000003020963209E+37</v>
      </c>
      <c r="E113">
        <v>1.30910003</v>
      </c>
      <c r="F113">
        <v>272.91598511000001</v>
      </c>
      <c r="G113">
        <v>1.47049999</v>
      </c>
      <c r="H113">
        <v>9.9000003020963209E+37</v>
      </c>
      <c r="J113" s="2">
        <f>TREND(Calibration!$A$2:$A$4,Calibration!$B$2:$B$4,C113)</f>
        <v>418.15798502369915</v>
      </c>
      <c r="K113" s="2">
        <f>TREND(Calibration!$A$2:$A$4,Calibration!$C$2:$C$4,E113)</f>
        <v>509.88208344084092</v>
      </c>
      <c r="L113" s="2">
        <f>TREND(Calibration!$A$2:$A$4,Calibration!$D$2:$D$4,G113)</f>
        <v>565.16592927645502</v>
      </c>
    </row>
    <row r="114" spans="1:12" x14ac:dyDescent="0.25">
      <c r="A114">
        <v>560078</v>
      </c>
      <c r="B114">
        <v>14.477999690000001</v>
      </c>
      <c r="C114">
        <v>0.65560001000000001</v>
      </c>
      <c r="D114">
        <v>1010.60900879</v>
      </c>
      <c r="E114">
        <v>1.3711999699999999</v>
      </c>
      <c r="F114">
        <v>365.16198730000002</v>
      </c>
      <c r="G114">
        <v>1.4694999500000001</v>
      </c>
      <c r="H114">
        <v>9.9000003020963209E+37</v>
      </c>
      <c r="J114" s="2">
        <f>TREND(Calibration!$A$2:$A$4,Calibration!$B$2:$B$4,C114)</f>
        <v>418.83269293330846</v>
      </c>
      <c r="K114" s="2">
        <f>TREND(Calibration!$A$2:$A$4,Calibration!$C$2:$C$4,E114)</f>
        <v>535.00682037648971</v>
      </c>
      <c r="L114" s="2">
        <f>TREND(Calibration!$A$2:$A$4,Calibration!$D$2:$D$4,G114)</f>
        <v>564.75367382768206</v>
      </c>
    </row>
    <row r="115" spans="1:12" x14ac:dyDescent="0.25">
      <c r="A115">
        <v>565078</v>
      </c>
      <c r="B115">
        <v>14.5</v>
      </c>
      <c r="C115">
        <v>0.65829998000000001</v>
      </c>
      <c r="D115">
        <v>943.02600098000005</v>
      </c>
      <c r="E115">
        <v>1.3442000199999999</v>
      </c>
      <c r="F115">
        <v>1198.9139404299999</v>
      </c>
      <c r="G115">
        <v>1.4667999700000001</v>
      </c>
      <c r="H115">
        <v>9.9000003020963209E+37</v>
      </c>
      <c r="J115" s="2">
        <f>TREND(Calibration!$A$2:$A$4,Calibration!$B$2:$B$4,C115)</f>
        <v>420.48877576486115</v>
      </c>
      <c r="K115" s="2">
        <f>TREND(Calibration!$A$2:$A$4,Calibration!$C$2:$C$4,E115)</f>
        <v>524.08303138368763</v>
      </c>
      <c r="L115" s="2">
        <f>TREND(Calibration!$A$2:$A$4,Calibration!$D$2:$D$4,G115)</f>
        <v>563.6406368825817</v>
      </c>
    </row>
    <row r="116" spans="1:12" x14ac:dyDescent="0.25">
      <c r="A116">
        <v>570078</v>
      </c>
      <c r="B116">
        <v>14.51599979</v>
      </c>
      <c r="C116">
        <v>0.66479999000000001</v>
      </c>
      <c r="D116">
        <v>691.36102295000001</v>
      </c>
      <c r="E116">
        <v>1.35169995</v>
      </c>
      <c r="F116">
        <v>9.9000003020963209E+37</v>
      </c>
      <c r="G116">
        <v>1.4694999500000001</v>
      </c>
      <c r="H116">
        <v>1172.7840576200001</v>
      </c>
      <c r="J116" s="2">
        <f>TREND(Calibration!$A$2:$A$4,Calibration!$B$2:$B$4,C116)</f>
        <v>424.4756922735337</v>
      </c>
      <c r="K116" s="2">
        <f>TREND(Calibration!$A$2:$A$4,Calibration!$C$2:$C$4,E116)</f>
        <v>527.1173945132781</v>
      </c>
      <c r="L116" s="2">
        <f>TREND(Calibration!$A$2:$A$4,Calibration!$D$2:$D$4,G116)</f>
        <v>564.75367382768206</v>
      </c>
    </row>
    <row r="117" spans="1:12" x14ac:dyDescent="0.25">
      <c r="A117">
        <v>575078</v>
      </c>
      <c r="B117">
        <v>14.56499958</v>
      </c>
      <c r="C117">
        <v>0.65780002000000004</v>
      </c>
      <c r="D117">
        <v>789.83197021000001</v>
      </c>
      <c r="E117">
        <v>1.44239998</v>
      </c>
      <c r="F117">
        <v>9.9000003020963209E+37</v>
      </c>
      <c r="G117">
        <v>1.46619999</v>
      </c>
      <c r="H117">
        <v>9.9000003020963209E+37</v>
      </c>
      <c r="J117" s="2">
        <f>TREND(Calibration!$A$2:$A$4,Calibration!$B$2:$B$4,C117)</f>
        <v>420.18211488623547</v>
      </c>
      <c r="K117" s="2">
        <f>TREND(Calibration!$A$2:$A$4,Calibration!$C$2:$C$4,E117)</f>
        <v>563.81331392649258</v>
      </c>
      <c r="L117" s="2">
        <f>TREND(Calibration!$A$2:$A$4,Calibration!$D$2:$D$4,G117)</f>
        <v>563.39330175183204</v>
      </c>
    </row>
    <row r="118" spans="1:12" x14ac:dyDescent="0.25">
      <c r="A118">
        <v>580078</v>
      </c>
      <c r="B118">
        <v>14.62699986</v>
      </c>
      <c r="C118">
        <v>0.65780002000000004</v>
      </c>
      <c r="D118">
        <v>1328.7469482399999</v>
      </c>
      <c r="E118">
        <v>1.49590003</v>
      </c>
      <c r="F118">
        <v>9.9000003020963209E+37</v>
      </c>
      <c r="G118">
        <v>1.46619999</v>
      </c>
      <c r="H118">
        <v>9.9000003020963209E+37</v>
      </c>
      <c r="J118" s="2">
        <f>TREND(Calibration!$A$2:$A$4,Calibration!$B$2:$B$4,C118)</f>
        <v>420.18211488623547</v>
      </c>
      <c r="K118" s="2">
        <f>TREND(Calibration!$A$2:$A$4,Calibration!$C$2:$C$4,E118)</f>
        <v>585.45865983655403</v>
      </c>
      <c r="L118" s="2">
        <f>TREND(Calibration!$A$2:$A$4,Calibration!$D$2:$D$4,G118)</f>
        <v>563.39330175183204</v>
      </c>
    </row>
    <row r="119" spans="1:12" x14ac:dyDescent="0.25">
      <c r="A119">
        <v>585079</v>
      </c>
      <c r="B119">
        <v>14.68799973</v>
      </c>
      <c r="C119">
        <v>0.65179997999999995</v>
      </c>
      <c r="D119">
        <v>1232.2609863299999</v>
      </c>
      <c r="E119">
        <v>1.3766000300000001</v>
      </c>
      <c r="F119">
        <v>1059.56994629</v>
      </c>
      <c r="G119">
        <v>1.46510005</v>
      </c>
      <c r="H119">
        <v>9.9000003020963209E+37</v>
      </c>
      <c r="J119" s="2">
        <f>TREND(Calibration!$A$2:$A$4,Calibration!$B$2:$B$4,C119)</f>
        <v>416.50186538989681</v>
      </c>
      <c r="K119" s="2">
        <f>TREND(Calibration!$A$2:$A$4,Calibration!$C$2:$C$4,E119)</f>
        <v>537.19160649603702</v>
      </c>
      <c r="L119" s="2">
        <f>TREND(Calibration!$A$2:$A$4,Calibration!$D$2:$D$4,G119)</f>
        <v>562.93986363103352</v>
      </c>
    </row>
    <row r="120" spans="1:12" x14ac:dyDescent="0.25">
      <c r="A120">
        <v>590080</v>
      </c>
      <c r="B120">
        <v>14.791999819999999</v>
      </c>
      <c r="C120">
        <v>0.65289998000000005</v>
      </c>
      <c r="D120">
        <v>1306.9589843700001</v>
      </c>
      <c r="E120">
        <v>1.33609998</v>
      </c>
      <c r="F120">
        <v>1096.8249511700001</v>
      </c>
      <c r="G120">
        <v>1.4645999700000001</v>
      </c>
      <c r="H120">
        <v>9.9000003020963209E+37</v>
      </c>
      <c r="J120" s="2">
        <f>TREND(Calibration!$A$2:$A$4,Calibration!$B$2:$B$4,C120)</f>
        <v>417.17657329950623</v>
      </c>
      <c r="K120" s="2">
        <f>TREND(Calibration!$A$2:$A$4,Calibration!$C$2:$C$4,E120)</f>
        <v>520.805872433643</v>
      </c>
      <c r="L120" s="2">
        <f>TREND(Calibration!$A$2:$A$4,Calibration!$D$2:$D$4,G120)</f>
        <v>562.73371117230943</v>
      </c>
    </row>
    <row r="121" spans="1:12" x14ac:dyDescent="0.25">
      <c r="A121">
        <v>595079</v>
      </c>
      <c r="B121">
        <v>14.89299965</v>
      </c>
      <c r="C121">
        <v>0.65780002000000004</v>
      </c>
      <c r="D121">
        <v>659.40002441000001</v>
      </c>
      <c r="E121">
        <v>1.3451999400000001</v>
      </c>
      <c r="F121">
        <v>9.9000003020963209E+37</v>
      </c>
      <c r="G121">
        <v>1.4678000200000001</v>
      </c>
      <c r="H121">
        <v>9.9000003020963209E+37</v>
      </c>
      <c r="J121" s="2">
        <f>TREND(Calibration!$A$2:$A$4,Calibration!$B$2:$B$4,C121)</f>
        <v>420.18211488623547</v>
      </c>
      <c r="K121" s="2">
        <f>TREND(Calibration!$A$2:$A$4,Calibration!$C$2:$C$4,E121)</f>
        <v>524.48758454358915</v>
      </c>
      <c r="L121" s="2">
        <f>TREND(Calibration!$A$2:$A$4,Calibration!$D$2:$D$4,G121)</f>
        <v>564.05289645374432</v>
      </c>
    </row>
    <row r="122" spans="1:12" x14ac:dyDescent="0.25">
      <c r="A122">
        <v>600079</v>
      </c>
      <c r="B122">
        <v>14.958000180000001</v>
      </c>
      <c r="C122">
        <v>0.65990000999999998</v>
      </c>
      <c r="D122">
        <v>262.23699950999998</v>
      </c>
      <c r="E122">
        <v>1.4294999799999999</v>
      </c>
      <c r="F122">
        <v>9.9000003020963209E+37</v>
      </c>
      <c r="G122">
        <v>1.47049999</v>
      </c>
      <c r="H122">
        <v>9.9000003020963209E+37</v>
      </c>
      <c r="J122" s="2">
        <f>TREND(Calibration!$A$2:$A$4,Calibration!$B$2:$B$4,C122)</f>
        <v>421.47018748905407</v>
      </c>
      <c r="K122" s="2">
        <f>TREND(Calibration!$A$2:$A$4,Calibration!$C$2:$C$4,E122)</f>
        <v>558.59416063149956</v>
      </c>
      <c r="L122" s="2">
        <f>TREND(Calibration!$A$2:$A$4,Calibration!$D$2:$D$4,G122)</f>
        <v>565.16592927645502</v>
      </c>
    </row>
    <row r="123" spans="1:12" x14ac:dyDescent="0.25">
      <c r="A123">
        <v>605079</v>
      </c>
      <c r="B123">
        <v>14.93799973</v>
      </c>
      <c r="C123">
        <v>0.66259997999999998</v>
      </c>
      <c r="D123">
        <v>731.75</v>
      </c>
      <c r="E123">
        <v>1.36409998</v>
      </c>
      <c r="F123">
        <v>9.9000003020963209E+37</v>
      </c>
      <c r="G123">
        <v>1.47000003</v>
      </c>
      <c r="H123">
        <v>9.9000003020963209E+37</v>
      </c>
      <c r="J123" s="2">
        <f>TREND(Calibration!$A$2:$A$4,Calibration!$B$2:$B$4,C123)</f>
        <v>423.12627032060675</v>
      </c>
      <c r="K123" s="2">
        <f>TREND(Calibration!$A$2:$A$4,Calibration!$C$2:$C$4,E123)</f>
        <v>532.13426718246512</v>
      </c>
      <c r="L123" s="2">
        <f>TREND(Calibration!$A$2:$A$4,Calibration!$D$2:$D$4,G123)</f>
        <v>564.95982628640604</v>
      </c>
    </row>
    <row r="124" spans="1:12" x14ac:dyDescent="0.25">
      <c r="A124">
        <v>610079</v>
      </c>
      <c r="B124">
        <v>14.87300014</v>
      </c>
      <c r="C124">
        <v>0.65670002000000005</v>
      </c>
      <c r="D124">
        <v>1093.25</v>
      </c>
      <c r="E124">
        <v>1.43219995</v>
      </c>
      <c r="F124">
        <v>9.9000003020963209E+37</v>
      </c>
      <c r="G124">
        <v>1.4737999399999999</v>
      </c>
      <c r="H124">
        <v>9.9000003020963209E+37</v>
      </c>
      <c r="J124" s="2">
        <f>TREND(Calibration!$A$2:$A$4,Calibration!$B$2:$B$4,C124)</f>
        <v>419.5074069766261</v>
      </c>
      <c r="K124" s="2">
        <f>TREND(Calibration!$A$2:$A$4,Calibration!$C$2:$C$4,E124)</f>
        <v>559.68652941614164</v>
      </c>
      <c r="L124" s="2">
        <f>TREND(Calibration!$A$2:$A$4,Calibration!$D$2:$D$4,G124)</f>
        <v>566.52629722991537</v>
      </c>
    </row>
    <row r="125" spans="1:12" x14ac:dyDescent="0.25">
      <c r="A125">
        <v>615079</v>
      </c>
      <c r="B125">
        <v>14.79599953</v>
      </c>
      <c r="C125">
        <v>0.65399998000000004</v>
      </c>
      <c r="D125">
        <v>9.9000003020963209E+37</v>
      </c>
      <c r="E125">
        <v>1.45220006</v>
      </c>
      <c r="F125">
        <v>876.45397949000005</v>
      </c>
      <c r="G125">
        <v>1.4737999399999999</v>
      </c>
      <c r="H125">
        <v>9.9000003020963209E+37</v>
      </c>
      <c r="J125" s="2">
        <f>TREND(Calibration!$A$2:$A$4,Calibration!$B$2:$B$4,C125)</f>
        <v>417.85128120911554</v>
      </c>
      <c r="K125" s="2">
        <f>TREND(Calibration!$A$2:$A$4,Calibration!$C$2:$C$4,E125)</f>
        <v>567.77828445542252</v>
      </c>
      <c r="L125" s="2">
        <f>TREND(Calibration!$A$2:$A$4,Calibration!$D$2:$D$4,G125)</f>
        <v>566.52629722991537</v>
      </c>
    </row>
    <row r="126" spans="1:12" x14ac:dyDescent="0.25">
      <c r="A126">
        <v>620079</v>
      </c>
      <c r="B126">
        <v>14.69200039</v>
      </c>
      <c r="C126">
        <v>0.65240001999999997</v>
      </c>
      <c r="D126">
        <v>9.9000003020963209E+37</v>
      </c>
      <c r="E126">
        <v>1.5028999999999999</v>
      </c>
      <c r="F126">
        <v>563.875</v>
      </c>
      <c r="G126">
        <v>1.47490001</v>
      </c>
      <c r="H126">
        <v>9.9000003020963209E+37</v>
      </c>
      <c r="J126" s="2">
        <f>TREND(Calibration!$A$2:$A$4,Calibration!$B$2:$B$4,C126)</f>
        <v>416.86991242088044</v>
      </c>
      <c r="K126" s="2">
        <f>TREND(Calibration!$A$2:$A$4,Calibration!$C$2:$C$4,E126)</f>
        <v>588.29074638619363</v>
      </c>
      <c r="L126" s="2">
        <f>TREND(Calibration!$A$2:$A$4,Calibration!$D$2:$D$4,G126)</f>
        <v>566.97978894177868</v>
      </c>
    </row>
    <row r="127" spans="1:12" x14ac:dyDescent="0.25">
      <c r="A127">
        <v>625080</v>
      </c>
      <c r="B127">
        <v>14.61699963</v>
      </c>
      <c r="C127">
        <v>0.65399998000000004</v>
      </c>
      <c r="D127">
        <v>1232.2180175799999</v>
      </c>
      <c r="E127">
        <v>1.4380999800000001</v>
      </c>
      <c r="F127">
        <v>427.94900512999999</v>
      </c>
      <c r="G127">
        <v>1.4726999999999999</v>
      </c>
      <c r="H127">
        <v>9.9000003020963209E+37</v>
      </c>
      <c r="J127" s="2">
        <f>TREND(Calibration!$A$2:$A$4,Calibration!$B$2:$B$4,C127)</f>
        <v>417.85128120911554</v>
      </c>
      <c r="K127" s="2">
        <f>TREND(Calibration!$A$2:$A$4,Calibration!$C$2:$C$4,E127)</f>
        <v>562.07359616149495</v>
      </c>
      <c r="L127" s="2">
        <f>TREND(Calibration!$A$2:$A$4,Calibration!$D$2:$D$4,G127)</f>
        <v>566.07285910911685</v>
      </c>
    </row>
    <row r="128" spans="1:12" x14ac:dyDescent="0.25">
      <c r="A128">
        <v>630080</v>
      </c>
      <c r="B128">
        <v>14.630000109999999</v>
      </c>
      <c r="C128">
        <v>0.65289998000000005</v>
      </c>
      <c r="D128">
        <v>403.75601196000002</v>
      </c>
      <c r="E128">
        <v>1.4203000100000001</v>
      </c>
      <c r="F128">
        <v>9.9000003020963209E+37</v>
      </c>
      <c r="G128">
        <v>1.4759000499999999</v>
      </c>
      <c r="H128">
        <v>1189.9890136700001</v>
      </c>
      <c r="J128" s="2">
        <f>TREND(Calibration!$A$2:$A$4,Calibration!$B$2:$B$4,C128)</f>
        <v>417.17657329950623</v>
      </c>
      <c r="K128" s="2">
        <f>TREND(Calibration!$A$2:$A$4,Calibration!$C$2:$C$4,E128)</f>
        <v>554.87198592302389</v>
      </c>
      <c r="L128" s="2">
        <f>TREND(Calibration!$A$2:$A$4,Calibration!$D$2:$D$4,G128)</f>
        <v>567.39204439055163</v>
      </c>
    </row>
    <row r="129" spans="1:12" x14ac:dyDescent="0.25">
      <c r="A129">
        <v>635079</v>
      </c>
      <c r="B129">
        <v>14.58100033</v>
      </c>
      <c r="C129">
        <v>0.65399998000000004</v>
      </c>
      <c r="D129">
        <v>1312.9079589800001</v>
      </c>
      <c r="E129">
        <v>1.36090004</v>
      </c>
      <c r="F129">
        <v>1301.9899902300001</v>
      </c>
      <c r="G129">
        <v>1.4737999399999999</v>
      </c>
      <c r="H129">
        <v>9.9000003020963209E+37</v>
      </c>
      <c r="J129" s="2">
        <f>TREND(Calibration!$A$2:$A$4,Calibration!$B$2:$B$4,C129)</f>
        <v>417.85128120911554</v>
      </c>
      <c r="K129" s="2">
        <f>TREND(Calibration!$A$2:$A$4,Calibration!$C$2:$C$4,E129)</f>
        <v>530.83961777201705</v>
      </c>
      <c r="L129" s="2">
        <f>TREND(Calibration!$A$2:$A$4,Calibration!$D$2:$D$4,G129)</f>
        <v>566.52629722991537</v>
      </c>
    </row>
    <row r="130" spans="1:12" x14ac:dyDescent="0.25">
      <c r="A130">
        <v>640080</v>
      </c>
      <c r="B130">
        <v>14.5909996</v>
      </c>
      <c r="C130">
        <v>0.64639997000000005</v>
      </c>
      <c r="D130">
        <v>422.69000244</v>
      </c>
      <c r="E130">
        <v>1.4148999499999999</v>
      </c>
      <c r="F130">
        <v>977.67700194999998</v>
      </c>
      <c r="G130">
        <v>1.4737999399999999</v>
      </c>
      <c r="H130">
        <v>9.9000003020963209E+37</v>
      </c>
      <c r="J130" s="2">
        <f>TREND(Calibration!$A$2:$A$4,Calibration!$B$2:$B$4,C130)</f>
        <v>413.18965679083362</v>
      </c>
      <c r="K130" s="2">
        <f>TREND(Calibration!$A$2:$A$4,Calibration!$C$2:$C$4,E130)</f>
        <v>552.68719980347646</v>
      </c>
      <c r="L130" s="2">
        <f>TREND(Calibration!$A$2:$A$4,Calibration!$D$2:$D$4,G130)</f>
        <v>566.52629722991537</v>
      </c>
    </row>
    <row r="131" spans="1:12" x14ac:dyDescent="0.25">
      <c r="A131">
        <v>645079</v>
      </c>
      <c r="B131">
        <v>14.666000370000001</v>
      </c>
      <c r="C131">
        <v>0.64800000000000002</v>
      </c>
      <c r="D131">
        <v>579.77301024999997</v>
      </c>
      <c r="E131">
        <v>1.4046000199999999</v>
      </c>
      <c r="F131">
        <v>9.9000003020963209E+37</v>
      </c>
      <c r="G131">
        <v>1.4737999399999999</v>
      </c>
      <c r="H131">
        <v>9.9000003020963209E+37</v>
      </c>
      <c r="J131" s="2">
        <f>TREND(Calibration!$A$2:$A$4,Calibration!$B$2:$B$4,C131)</f>
        <v>414.17106851502655</v>
      </c>
      <c r="K131" s="2">
        <f>TREND(Calibration!$A$2:$A$4,Calibration!$C$2:$C$4,E131)</f>
        <v>548.5199971990038</v>
      </c>
      <c r="L131" s="2">
        <f>TREND(Calibration!$A$2:$A$4,Calibration!$D$2:$D$4,G131)</f>
        <v>566.52629722991537</v>
      </c>
    </row>
    <row r="132" spans="1:12" x14ac:dyDescent="0.25">
      <c r="A132">
        <v>650080</v>
      </c>
      <c r="B132">
        <v>14.54599953</v>
      </c>
      <c r="C132">
        <v>0.64910000999999995</v>
      </c>
      <c r="D132">
        <v>9.9000003020963209E+37</v>
      </c>
      <c r="E132">
        <v>1.4073</v>
      </c>
      <c r="F132">
        <v>613.45697021000001</v>
      </c>
      <c r="G132">
        <v>1.4737999399999999</v>
      </c>
      <c r="H132">
        <v>9.9000003020963209E+37</v>
      </c>
      <c r="J132" s="2">
        <f>TREND(Calibration!$A$2:$A$4,Calibration!$B$2:$B$4,C132)</f>
        <v>414.84578255834413</v>
      </c>
      <c r="K132" s="2">
        <f>TREND(Calibration!$A$2:$A$4,Calibration!$C$2:$C$4,E132)</f>
        <v>549.61237002950122</v>
      </c>
      <c r="L132" s="2">
        <f>TREND(Calibration!$A$2:$A$4,Calibration!$D$2:$D$4,G132)</f>
        <v>566.52629722991537</v>
      </c>
    </row>
    <row r="133" spans="1:12" x14ac:dyDescent="0.25">
      <c r="A133">
        <v>655079</v>
      </c>
      <c r="B133">
        <v>14.47399998</v>
      </c>
      <c r="C133">
        <v>0.65240001999999997</v>
      </c>
      <c r="D133">
        <v>1082.1459960899999</v>
      </c>
      <c r="E133">
        <v>1.4099999700000001</v>
      </c>
      <c r="F133">
        <v>995.61999512</v>
      </c>
      <c r="G133">
        <v>1.47430003</v>
      </c>
      <c r="H133">
        <v>9.9000003020963209E+37</v>
      </c>
      <c r="J133" s="2">
        <f>TREND(Calibration!$A$2:$A$4,Calibration!$B$2:$B$4,C133)</f>
        <v>416.86991242088044</v>
      </c>
      <c r="K133" s="2">
        <f>TREND(Calibration!$A$2:$A$4,Calibration!$C$2:$C$4,E133)</f>
        <v>550.7047388141433</v>
      </c>
      <c r="L133" s="2">
        <f>TREND(Calibration!$A$2:$A$4,Calibration!$D$2:$D$4,G133)</f>
        <v>566.73245381102902</v>
      </c>
    </row>
    <row r="134" spans="1:12" x14ac:dyDescent="0.25">
      <c r="A134">
        <v>660079</v>
      </c>
      <c r="B134">
        <v>14.38300037</v>
      </c>
      <c r="C134">
        <v>0.65399998000000004</v>
      </c>
      <c r="D134">
        <v>888.54400635000002</v>
      </c>
      <c r="E134">
        <v>1.4472999600000001</v>
      </c>
      <c r="F134">
        <v>1129.8719482399999</v>
      </c>
      <c r="G134">
        <v>1.4759000499999999</v>
      </c>
      <c r="H134">
        <v>9.9000003020963209E+37</v>
      </c>
      <c r="J134" s="2">
        <f>TREND(Calibration!$A$2:$A$4,Calibration!$B$2:$B$4,C134)</f>
        <v>417.85128120911554</v>
      </c>
      <c r="K134" s="2">
        <f>TREND(Calibration!$A$2:$A$4,Calibration!$C$2:$C$4,E134)</f>
        <v>565.79577491582597</v>
      </c>
      <c r="L134" s="2">
        <f>TREND(Calibration!$A$2:$A$4,Calibration!$D$2:$D$4,G134)</f>
        <v>567.39204439055163</v>
      </c>
    </row>
    <row r="135" spans="1:12" x14ac:dyDescent="0.25">
      <c r="A135">
        <v>665080</v>
      </c>
      <c r="B135">
        <v>14.364000320000001</v>
      </c>
      <c r="C135">
        <v>0.64749997999999997</v>
      </c>
      <c r="D135">
        <v>810.99798583999996</v>
      </c>
      <c r="E135">
        <v>1.47049999</v>
      </c>
      <c r="F135">
        <v>1078.3380127</v>
      </c>
      <c r="G135">
        <v>1.47539997</v>
      </c>
      <c r="H135">
        <v>9.9000003020963209E+37</v>
      </c>
      <c r="J135" s="2">
        <f>TREND(Calibration!$A$2:$A$4,Calibration!$B$2:$B$4,C135)</f>
        <v>413.8643708341512</v>
      </c>
      <c r="K135" s="2">
        <f>TREND(Calibration!$A$2:$A$4,Calibration!$C$2:$C$4,E135)</f>
        <v>575.18217127384435</v>
      </c>
      <c r="L135" s="2">
        <f>TREND(Calibration!$A$2:$A$4,Calibration!$D$2:$D$4,G135)</f>
        <v>567.18589193182765</v>
      </c>
    </row>
    <row r="136" spans="1:12" x14ac:dyDescent="0.25">
      <c r="A136">
        <v>670080</v>
      </c>
      <c r="B136">
        <v>14.364000320000001</v>
      </c>
      <c r="C136">
        <v>0.65289998000000005</v>
      </c>
      <c r="D136">
        <v>359.39498901000002</v>
      </c>
      <c r="E136">
        <v>1.4635000199999999</v>
      </c>
      <c r="F136">
        <v>9.9000003020963209E+37</v>
      </c>
      <c r="G136">
        <v>1.4775999799999999</v>
      </c>
      <c r="H136">
        <v>9.9000003020963209E+37</v>
      </c>
      <c r="J136" s="2">
        <f>TREND(Calibration!$A$2:$A$4,Calibration!$B$2:$B$4,C136)</f>
        <v>417.17657329950623</v>
      </c>
      <c r="K136" s="2">
        <f>TREND(Calibration!$A$2:$A$4,Calibration!$C$2:$C$4,E136)</f>
        <v>572.35008472420452</v>
      </c>
      <c r="L136" s="2">
        <f>TREND(Calibration!$A$2:$A$4,Calibration!$D$2:$D$4,G136)</f>
        <v>568.09282176448937</v>
      </c>
    </row>
    <row r="137" spans="1:12" x14ac:dyDescent="0.25">
      <c r="A137">
        <v>675079</v>
      </c>
      <c r="B137">
        <v>14.38700008</v>
      </c>
      <c r="C137">
        <v>0.65560001000000001</v>
      </c>
      <c r="D137">
        <v>777.47698975000003</v>
      </c>
      <c r="E137">
        <v>1.4694999500000001</v>
      </c>
      <c r="F137">
        <v>9.9000003020963209E+37</v>
      </c>
      <c r="G137">
        <v>1.47430003</v>
      </c>
      <c r="H137">
        <v>9.9000003020963209E+37</v>
      </c>
      <c r="J137" s="2">
        <f>TREND(Calibration!$A$2:$A$4,Calibration!$B$2:$B$4,C137)</f>
        <v>418.83269293330846</v>
      </c>
      <c r="K137" s="2">
        <f>TREND(Calibration!$A$2:$A$4,Calibration!$C$2:$C$4,E137)</f>
        <v>574.77756956367966</v>
      </c>
      <c r="L137" s="2">
        <f>TREND(Calibration!$A$2:$A$4,Calibration!$D$2:$D$4,G137)</f>
        <v>566.73245381102902</v>
      </c>
    </row>
    <row r="138" spans="1:12" x14ac:dyDescent="0.25">
      <c r="A138">
        <v>680080</v>
      </c>
      <c r="B138">
        <v>14.44799995</v>
      </c>
      <c r="C138">
        <v>0.65339999999999998</v>
      </c>
      <c r="D138">
        <v>9.9000003020963209E+37</v>
      </c>
      <c r="E138">
        <v>1.47000003</v>
      </c>
      <c r="F138">
        <v>863.53601074000005</v>
      </c>
      <c r="G138">
        <v>1.4737999399999999</v>
      </c>
      <c r="H138">
        <v>9.9000003020963209E+37</v>
      </c>
      <c r="J138" s="2">
        <f>TREND(Calibration!$A$2:$A$4,Calibration!$B$2:$B$4,C138)</f>
        <v>417.48327098038152</v>
      </c>
      <c r="K138" s="2">
        <f>TREND(Calibration!$A$2:$A$4,Calibration!$C$2:$C$4,E138)</f>
        <v>574.97989469389358</v>
      </c>
      <c r="L138" s="2">
        <f>TREND(Calibration!$A$2:$A$4,Calibration!$D$2:$D$4,G138)</f>
        <v>566.52629722991537</v>
      </c>
    </row>
    <row r="139" spans="1:12" x14ac:dyDescent="0.25">
      <c r="A139">
        <v>685082</v>
      </c>
      <c r="B139">
        <v>14.52600002</v>
      </c>
      <c r="C139">
        <v>0.65399998000000004</v>
      </c>
      <c r="D139">
        <v>9.9000003020963209E+37</v>
      </c>
      <c r="E139">
        <v>1.4835</v>
      </c>
      <c r="F139">
        <v>461.04299927</v>
      </c>
      <c r="G139">
        <v>1.47539997</v>
      </c>
      <c r="H139">
        <v>9.9000003020963209E+37</v>
      </c>
      <c r="J139" s="2">
        <f>TREND(Calibration!$A$2:$A$4,Calibration!$B$2:$B$4,C139)</f>
        <v>417.85128120911554</v>
      </c>
      <c r="K139" s="2">
        <f>TREND(Calibration!$A$2:$A$4,Calibration!$C$2:$C$4,E139)</f>
        <v>580.44178716736701</v>
      </c>
      <c r="L139" s="2">
        <f>TREND(Calibration!$A$2:$A$4,Calibration!$D$2:$D$4,G139)</f>
        <v>567.18589193182765</v>
      </c>
    </row>
    <row r="140" spans="1:12" x14ac:dyDescent="0.25">
      <c r="A140">
        <v>690082</v>
      </c>
      <c r="B140">
        <v>14.630000109999999</v>
      </c>
      <c r="C140">
        <v>0.65780002000000004</v>
      </c>
      <c r="D140">
        <v>9.9000003020963209E+37</v>
      </c>
      <c r="E140">
        <v>1.51429999</v>
      </c>
      <c r="F140">
        <v>401.13598632999998</v>
      </c>
      <c r="G140">
        <v>1.47490001</v>
      </c>
      <c r="H140">
        <v>9.9000003020963209E+37</v>
      </c>
      <c r="J140" s="2">
        <f>TREND(Calibration!$A$2:$A$4,Calibration!$B$2:$B$4,C140)</f>
        <v>420.18211488623547</v>
      </c>
      <c r="K140" s="2">
        <f>TREND(Calibration!$A$2:$A$4,Calibration!$C$2:$C$4,E140)</f>
        <v>592.90301734521609</v>
      </c>
      <c r="L140" s="2">
        <f>TREND(Calibration!$A$2:$A$4,Calibration!$D$2:$D$4,G140)</f>
        <v>566.97978894177868</v>
      </c>
    </row>
    <row r="141" spans="1:12" x14ac:dyDescent="0.25">
      <c r="A141">
        <v>695081</v>
      </c>
      <c r="B141">
        <v>14.704999920000001</v>
      </c>
      <c r="C141">
        <v>0.65670002000000005</v>
      </c>
      <c r="D141">
        <v>1156.6569824200001</v>
      </c>
      <c r="E141">
        <v>1.45220006</v>
      </c>
      <c r="F141">
        <v>537.35900878999996</v>
      </c>
      <c r="G141">
        <v>1.4731999600000001</v>
      </c>
      <c r="H141">
        <v>9.9000003020963209E+37</v>
      </c>
      <c r="J141" s="2">
        <f>TREND(Calibration!$A$2:$A$4,Calibration!$B$2:$B$4,C141)</f>
        <v>419.5074069766261</v>
      </c>
      <c r="K141" s="2">
        <f>TREND(Calibration!$A$2:$A$4,Calibration!$C$2:$C$4,E141)</f>
        <v>567.77828445542252</v>
      </c>
      <c r="L141" s="2">
        <f>TREND(Calibration!$A$2:$A$4,Calibration!$D$2:$D$4,G141)</f>
        <v>566.27896209916582</v>
      </c>
    </row>
    <row r="142" spans="1:12" x14ac:dyDescent="0.25">
      <c r="A142">
        <v>700081</v>
      </c>
      <c r="B142">
        <v>14.760000229999999</v>
      </c>
      <c r="C142">
        <v>0.66210002000000001</v>
      </c>
      <c r="D142">
        <v>1290.5050048799999</v>
      </c>
      <c r="E142">
        <v>1.5159000199999999</v>
      </c>
      <c r="F142">
        <v>358.79199218999997</v>
      </c>
      <c r="G142">
        <v>1.4775999799999999</v>
      </c>
      <c r="H142">
        <v>9.9000003020963209E+37</v>
      </c>
      <c r="J142" s="2">
        <f>TREND(Calibration!$A$2:$A$4,Calibration!$B$2:$B$4,C142)</f>
        <v>422.81960944198107</v>
      </c>
      <c r="K142" s="2">
        <f>TREND(Calibration!$A$2:$A$4,Calibration!$C$2:$C$4,E142)</f>
        <v>593.55036632557164</v>
      </c>
      <c r="L142" s="2">
        <f>TREND(Calibration!$A$2:$A$4,Calibration!$D$2:$D$4,G142)</f>
        <v>568.09282176448937</v>
      </c>
    </row>
    <row r="143" spans="1:12" x14ac:dyDescent="0.25">
      <c r="A143">
        <v>705082</v>
      </c>
      <c r="B143">
        <v>14.69200039</v>
      </c>
      <c r="C143">
        <v>0.66049999000000004</v>
      </c>
      <c r="D143">
        <v>1159.3459472699999</v>
      </c>
      <c r="E143">
        <v>1.4019000500000001</v>
      </c>
      <c r="F143">
        <v>581.66601562000005</v>
      </c>
      <c r="G143">
        <v>1.47539997</v>
      </c>
      <c r="H143">
        <v>9.9000003020963209E+37</v>
      </c>
      <c r="J143" s="2">
        <f>TREND(Calibration!$A$2:$A$4,Calibration!$B$2:$B$4,C143)</f>
        <v>421.83819771778815</v>
      </c>
      <c r="K143" s="2">
        <f>TREND(Calibration!$A$2:$A$4,Calibration!$C$2:$C$4,E143)</f>
        <v>547.42762841436183</v>
      </c>
      <c r="L143" s="2">
        <f>TREND(Calibration!$A$2:$A$4,Calibration!$D$2:$D$4,G143)</f>
        <v>567.18589193182765</v>
      </c>
    </row>
    <row r="144" spans="1:12" x14ac:dyDescent="0.25">
      <c r="A144">
        <v>710081</v>
      </c>
      <c r="B144">
        <v>14.72099972</v>
      </c>
      <c r="C144">
        <v>0.65829998000000001</v>
      </c>
      <c r="D144">
        <v>945.43103026999995</v>
      </c>
      <c r="E144">
        <v>1.5958000400000001</v>
      </c>
      <c r="F144">
        <v>748.60498046999999</v>
      </c>
      <c r="G144">
        <v>1.4770000000000001</v>
      </c>
      <c r="H144">
        <v>9.9000003020963209E+37</v>
      </c>
      <c r="J144" s="2">
        <f>TREND(Calibration!$A$2:$A$4,Calibration!$B$2:$B$4,C144)</f>
        <v>420.48877576486115</v>
      </c>
      <c r="K144" s="2">
        <f>TREND(Calibration!$A$2:$A$4,Calibration!$C$2:$C$4,E144)</f>
        <v>625.87675800409954</v>
      </c>
      <c r="L144" s="2">
        <f>TREND(Calibration!$A$2:$A$4,Calibration!$D$2:$D$4,G144)</f>
        <v>567.84548663373982</v>
      </c>
    </row>
    <row r="145" spans="1:12" x14ac:dyDescent="0.25">
      <c r="A145">
        <v>715094</v>
      </c>
      <c r="B145">
        <v>14.72099972</v>
      </c>
      <c r="C145">
        <v>0.65880000999999999</v>
      </c>
      <c r="D145">
        <v>741.45800781000003</v>
      </c>
      <c r="E145">
        <v>1.5450999700000001</v>
      </c>
      <c r="F145">
        <v>925.70599364999998</v>
      </c>
      <c r="G145">
        <v>1.47490001</v>
      </c>
      <c r="H145">
        <v>9.9000003020963209E+37</v>
      </c>
      <c r="J145" s="2">
        <f>TREND(Calibration!$A$2:$A$4,Calibration!$B$2:$B$4,C145)</f>
        <v>420.79547957944476</v>
      </c>
      <c r="K145" s="2">
        <f>TREND(Calibration!$A$2:$A$4,Calibration!$C$2:$C$4,E145)</f>
        <v>605.36424347720981</v>
      </c>
      <c r="L145" s="2">
        <f>TREND(Calibration!$A$2:$A$4,Calibration!$D$2:$D$4,G145)</f>
        <v>566.97978894177868</v>
      </c>
    </row>
    <row r="146" spans="1:12" x14ac:dyDescent="0.25">
      <c r="A146">
        <v>720082</v>
      </c>
      <c r="B146">
        <v>14.74400043</v>
      </c>
      <c r="C146">
        <v>0.65509998999999997</v>
      </c>
      <c r="D146">
        <v>1078.8420410199999</v>
      </c>
      <c r="E146">
        <v>1.56500006</v>
      </c>
      <c r="F146">
        <v>861.70202637</v>
      </c>
      <c r="G146">
        <v>1.47539997</v>
      </c>
      <c r="H146">
        <v>9.9000003020963209E+37</v>
      </c>
      <c r="J146" s="2">
        <f>TREND(Calibration!$A$2:$A$4,Calibration!$B$2:$B$4,C146)</f>
        <v>418.52599525243312</v>
      </c>
      <c r="K146" s="2">
        <f>TREND(Calibration!$A$2:$A$4,Calibration!$C$2:$C$4,E146)</f>
        <v>613.4155318721057</v>
      </c>
      <c r="L146" s="2">
        <f>TREND(Calibration!$A$2:$A$4,Calibration!$D$2:$D$4,G146)</f>
        <v>567.18589193182765</v>
      </c>
    </row>
    <row r="147" spans="1:12" x14ac:dyDescent="0.25">
      <c r="A147">
        <v>725081</v>
      </c>
      <c r="B147">
        <v>14.77900028</v>
      </c>
      <c r="C147">
        <v>0.65670002000000005</v>
      </c>
      <c r="D147">
        <v>1239.1180419899999</v>
      </c>
      <c r="E147">
        <v>1.45809996</v>
      </c>
      <c r="F147">
        <v>1255.5760498</v>
      </c>
      <c r="G147">
        <v>1.47539997</v>
      </c>
      <c r="H147">
        <v>9.9000003020963209E+37</v>
      </c>
      <c r="J147" s="2">
        <f>TREND(Calibration!$A$2:$A$4,Calibration!$B$2:$B$4,C147)</f>
        <v>419.5074069766261</v>
      </c>
      <c r="K147" s="2">
        <f>TREND(Calibration!$A$2:$A$4,Calibration!$C$2:$C$4,E147)</f>
        <v>570.16529860465732</v>
      </c>
      <c r="L147" s="2">
        <f>TREND(Calibration!$A$2:$A$4,Calibration!$D$2:$D$4,G147)</f>
        <v>567.18589193182765</v>
      </c>
    </row>
    <row r="148" spans="1:12" x14ac:dyDescent="0.25">
      <c r="A148">
        <v>730082</v>
      </c>
      <c r="B148">
        <v>14.84399986</v>
      </c>
      <c r="C148">
        <v>0.65289998000000005</v>
      </c>
      <c r="D148">
        <v>1132.60998535</v>
      </c>
      <c r="E148">
        <v>1.39059997</v>
      </c>
      <c r="F148">
        <v>1055.7220459</v>
      </c>
      <c r="G148">
        <v>1.4722000399999999</v>
      </c>
      <c r="H148">
        <v>9.9000003020963209E+37</v>
      </c>
      <c r="J148" s="2">
        <f>TREND(Calibration!$A$2:$A$4,Calibration!$B$2:$B$4,C148)</f>
        <v>417.17657329950623</v>
      </c>
      <c r="K148" s="2">
        <f>TREND(Calibration!$A$2:$A$4,Calibration!$C$2:$C$4,E148)</f>
        <v>542.85577959531645</v>
      </c>
      <c r="L148" s="2">
        <f>TREND(Calibration!$A$2:$A$4,Calibration!$D$2:$D$4,G148)</f>
        <v>565.86675611906787</v>
      </c>
    </row>
    <row r="149" spans="1:12" x14ac:dyDescent="0.25">
      <c r="A149">
        <v>735080</v>
      </c>
      <c r="B149">
        <v>14.902999879999999</v>
      </c>
      <c r="C149">
        <v>0.65179997999999995</v>
      </c>
      <c r="D149">
        <v>771.24401854999996</v>
      </c>
      <c r="E149">
        <v>1.4333000199999999</v>
      </c>
      <c r="F149">
        <v>1061.38903809</v>
      </c>
      <c r="G149">
        <v>1.47539997</v>
      </c>
      <c r="H149">
        <v>9.9000003020963209E+37</v>
      </c>
      <c r="J149" s="2">
        <f>TREND(Calibration!$A$2:$A$4,Calibration!$B$2:$B$4,C149)</f>
        <v>416.50186538989681</v>
      </c>
      <c r="K149" s="2">
        <f>TREND(Calibration!$A$2:$A$4,Calibration!$C$2:$C$4,E149)</f>
        <v>560.13160181654644</v>
      </c>
      <c r="L149" s="2">
        <f>TREND(Calibration!$A$2:$A$4,Calibration!$D$2:$D$4,G149)</f>
        <v>567.18589193182765</v>
      </c>
    </row>
    <row r="150" spans="1:12" x14ac:dyDescent="0.25">
      <c r="A150">
        <v>740079</v>
      </c>
      <c r="B150">
        <v>14.87699986</v>
      </c>
      <c r="C150">
        <v>0.64639997000000005</v>
      </c>
      <c r="D150">
        <v>766.01702881000006</v>
      </c>
      <c r="E150">
        <v>1.5450999700000001</v>
      </c>
      <c r="F150">
        <v>846.16998291000004</v>
      </c>
      <c r="G150">
        <v>1.4731999600000001</v>
      </c>
      <c r="H150">
        <v>9.9000003020963209E+37</v>
      </c>
      <c r="J150" s="2">
        <f>TREND(Calibration!$A$2:$A$4,Calibration!$B$2:$B$4,C150)</f>
        <v>413.18965679083362</v>
      </c>
      <c r="K150" s="2">
        <f>TREND(Calibration!$A$2:$A$4,Calibration!$C$2:$C$4,E150)</f>
        <v>605.36424347720981</v>
      </c>
      <c r="L150" s="2">
        <f>TREND(Calibration!$A$2:$A$4,Calibration!$D$2:$D$4,G150)</f>
        <v>566.27896209916582</v>
      </c>
    </row>
    <row r="151" spans="1:12" x14ac:dyDescent="0.25">
      <c r="A151">
        <v>745080</v>
      </c>
      <c r="B151">
        <v>14.817999840000001</v>
      </c>
      <c r="C151">
        <v>0.64259999999999995</v>
      </c>
      <c r="D151">
        <v>920.05499268000005</v>
      </c>
      <c r="E151">
        <v>1.50619996</v>
      </c>
      <c r="F151">
        <v>694.15502930000002</v>
      </c>
      <c r="G151">
        <v>1.47650003</v>
      </c>
      <c r="H151">
        <v>9.9000003020963209E+37</v>
      </c>
      <c r="J151" s="2">
        <f>TREND(Calibration!$A$2:$A$4,Calibration!$B$2:$B$4,C151)</f>
        <v>410.85886604967158</v>
      </c>
      <c r="K151" s="2">
        <f>TREND(Calibration!$A$2:$A$4,Calibration!$C$2:$C$4,E151)</f>
        <v>589.6258624410267</v>
      </c>
      <c r="L151" s="2">
        <f>TREND(Calibration!$A$2:$A$4,Calibration!$D$2:$D$4,G151)</f>
        <v>567.63937952130129</v>
      </c>
    </row>
    <row r="152" spans="1:12" x14ac:dyDescent="0.25">
      <c r="A152">
        <v>750081</v>
      </c>
      <c r="B152">
        <v>14.661999700000001</v>
      </c>
      <c r="C152">
        <v>0.63940001000000002</v>
      </c>
      <c r="D152">
        <v>466.21200562000001</v>
      </c>
      <c r="E152">
        <v>1.4315999699999999</v>
      </c>
      <c r="F152">
        <v>621.10198975000003</v>
      </c>
      <c r="G152">
        <v>1.4770000000000001</v>
      </c>
      <c r="H152">
        <v>9.9000003020963209E+37</v>
      </c>
      <c r="J152" s="2">
        <f>TREND(Calibration!$A$2:$A$4,Calibration!$B$2:$B$4,C152)</f>
        <v>408.89608553724361</v>
      </c>
      <c r="K152" s="2">
        <f>TREND(Calibration!$A$2:$A$4,Calibration!$C$2:$C$4,E152)</f>
        <v>559.443786191806</v>
      </c>
      <c r="L152" s="2">
        <f>TREND(Calibration!$A$2:$A$4,Calibration!$D$2:$D$4,G152)</f>
        <v>567.84548663373982</v>
      </c>
    </row>
    <row r="153" spans="1:12" x14ac:dyDescent="0.25">
      <c r="A153">
        <v>755080</v>
      </c>
      <c r="B153">
        <v>14.49699974</v>
      </c>
      <c r="C153">
        <v>0.64099996999999997</v>
      </c>
      <c r="D153">
        <v>911.11401366999996</v>
      </c>
      <c r="E153">
        <v>1.39709997</v>
      </c>
      <c r="F153">
        <v>523.32202147999999</v>
      </c>
      <c r="G153">
        <v>1.4775999799999999</v>
      </c>
      <c r="H153">
        <v>9.9000003020963209E+37</v>
      </c>
      <c r="J153" s="2">
        <f>TREND(Calibration!$A$2:$A$4,Calibration!$B$2:$B$4,C153)</f>
        <v>409.87745432547865</v>
      </c>
      <c r="K153" s="2">
        <f>TREND(Calibration!$A$2:$A$4,Calibration!$C$2:$C$4,E153)</f>
        <v>545.48558551915016</v>
      </c>
      <c r="L153" s="2">
        <f>TREND(Calibration!$A$2:$A$4,Calibration!$D$2:$D$4,G153)</f>
        <v>568.09282176448937</v>
      </c>
    </row>
    <row r="154" spans="1:12" x14ac:dyDescent="0.25">
      <c r="A154">
        <v>760080</v>
      </c>
      <c r="B154">
        <v>14.32499981</v>
      </c>
      <c r="C154">
        <v>0.63719999999999999</v>
      </c>
      <c r="D154">
        <v>1013.03497314</v>
      </c>
      <c r="E154">
        <v>1.38740003</v>
      </c>
      <c r="F154">
        <v>589.32501220999995</v>
      </c>
      <c r="G154">
        <v>1.4775999799999999</v>
      </c>
      <c r="H154">
        <v>9.9000003020963209E+37</v>
      </c>
      <c r="J154" s="2">
        <f>TREND(Calibration!$A$2:$A$4,Calibration!$B$2:$B$4,C154)</f>
        <v>407.5466635843166</v>
      </c>
      <c r="K154" s="2">
        <f>TREND(Calibration!$A$2:$A$4,Calibration!$C$2:$C$4,E154)</f>
        <v>541.56113018486838</v>
      </c>
      <c r="L154" s="2">
        <f>TREND(Calibration!$A$2:$A$4,Calibration!$D$2:$D$4,G154)</f>
        <v>568.09282176448937</v>
      </c>
    </row>
    <row r="155" spans="1:12" x14ac:dyDescent="0.25">
      <c r="A155">
        <v>765080</v>
      </c>
      <c r="B155">
        <v>14.286000250000001</v>
      </c>
      <c r="C155">
        <v>0.63450002999999999</v>
      </c>
      <c r="D155">
        <v>1134.5050048799999</v>
      </c>
      <c r="E155">
        <v>1.4678000200000001</v>
      </c>
      <c r="F155">
        <v>558.86798095999995</v>
      </c>
      <c r="G155">
        <v>1.47860003</v>
      </c>
      <c r="H155">
        <v>9.9000003020963209E+37</v>
      </c>
      <c r="J155" s="2">
        <f>TREND(Calibration!$A$2:$A$4,Calibration!$B$2:$B$4,C155)</f>
        <v>405.89058075276398</v>
      </c>
      <c r="K155" s="2">
        <f>TREND(Calibration!$A$2:$A$4,Calibration!$C$2:$C$4,E155)</f>
        <v>574.08980248920227</v>
      </c>
      <c r="L155" s="2">
        <f>TREND(Calibration!$A$2:$A$4,Calibration!$D$2:$D$4,G155)</f>
        <v>568.50508133565199</v>
      </c>
    </row>
    <row r="156" spans="1:12" x14ac:dyDescent="0.25">
      <c r="A156">
        <v>770081</v>
      </c>
      <c r="B156">
        <v>14.288999560000001</v>
      </c>
      <c r="C156">
        <v>0.63669997</v>
      </c>
      <c r="D156">
        <v>1134.2449951200001</v>
      </c>
      <c r="E156">
        <v>1.4095</v>
      </c>
      <c r="F156">
        <v>420.35900879000002</v>
      </c>
      <c r="G156">
        <v>1.4759000499999999</v>
      </c>
      <c r="H156">
        <v>9.9000003020963209E+37</v>
      </c>
      <c r="J156" s="2">
        <f>TREND(Calibration!$A$2:$A$4,Calibration!$B$2:$B$4,C156)</f>
        <v>407.23995976973305</v>
      </c>
      <c r="K156" s="2">
        <f>TREND(Calibration!$A$2:$A$4,Calibration!$C$2:$C$4,E156)</f>
        <v>550.50245818833719</v>
      </c>
      <c r="L156" s="2">
        <f>TREND(Calibration!$A$2:$A$4,Calibration!$D$2:$D$4,G156)</f>
        <v>567.39204439055163</v>
      </c>
    </row>
    <row r="157" spans="1:12" x14ac:dyDescent="0.25">
      <c r="A157">
        <v>775081</v>
      </c>
      <c r="B157">
        <v>14.364000320000001</v>
      </c>
      <c r="C157">
        <v>0.64370000000000005</v>
      </c>
      <c r="D157">
        <v>1012.45697021</v>
      </c>
      <c r="E157">
        <v>1.47920001</v>
      </c>
      <c r="F157">
        <v>623.68499756000006</v>
      </c>
      <c r="G157">
        <v>1.4731999600000001</v>
      </c>
      <c r="H157">
        <v>9.9000003020963209E+37</v>
      </c>
      <c r="J157" s="2">
        <f>TREND(Calibration!$A$2:$A$4,Calibration!$B$2:$B$4,C157)</f>
        <v>411.53357395928094</v>
      </c>
      <c r="K157" s="2">
        <f>TREND(Calibration!$A$2:$A$4,Calibration!$C$2:$C$4,E157)</f>
        <v>578.70207344822461</v>
      </c>
      <c r="L157" s="2">
        <f>TREND(Calibration!$A$2:$A$4,Calibration!$D$2:$D$4,G157)</f>
        <v>566.27896209916582</v>
      </c>
    </row>
    <row r="158" spans="1:12" x14ac:dyDescent="0.25">
      <c r="A158">
        <v>780081</v>
      </c>
      <c r="B158">
        <v>14.428999900000001</v>
      </c>
      <c r="C158">
        <v>0.65020001000000005</v>
      </c>
      <c r="D158">
        <v>1047.5379638700001</v>
      </c>
      <c r="E158">
        <v>1.5175000400000001</v>
      </c>
      <c r="F158">
        <v>593.11297606999995</v>
      </c>
      <c r="G158">
        <v>1.4759000499999999</v>
      </c>
      <c r="H158">
        <v>9.9000003020963209E+37</v>
      </c>
      <c r="J158" s="2">
        <f>TREND(Calibration!$A$2:$A$4,Calibration!$B$2:$B$4,C158)</f>
        <v>415.52049046795355</v>
      </c>
      <c r="K158" s="2">
        <f>TREND(Calibration!$A$2:$A$4,Calibration!$C$2:$C$4,E158)</f>
        <v>594.19771126007208</v>
      </c>
      <c r="L158" s="2">
        <f>TREND(Calibration!$A$2:$A$4,Calibration!$D$2:$D$4,G158)</f>
        <v>567.39204439055163</v>
      </c>
    </row>
    <row r="159" spans="1:12" x14ac:dyDescent="0.25">
      <c r="A159">
        <v>785081</v>
      </c>
      <c r="B159">
        <v>14.44200039</v>
      </c>
      <c r="C159">
        <v>0.65450001000000002</v>
      </c>
      <c r="D159">
        <v>1054.01501465</v>
      </c>
      <c r="E159">
        <v>1.4818999799999999</v>
      </c>
      <c r="F159">
        <v>505.51501465000001</v>
      </c>
      <c r="G159">
        <v>1.47920001</v>
      </c>
      <c r="H159">
        <v>9.9000003020963209E+37</v>
      </c>
      <c r="J159" s="2">
        <f>TREND(Calibration!$A$2:$A$4,Calibration!$B$2:$B$4,C159)</f>
        <v>418.15798502369915</v>
      </c>
      <c r="K159" s="2">
        <f>TREND(Calibration!$A$2:$A$4,Calibration!$C$2:$C$4,E159)</f>
        <v>579.79444223286657</v>
      </c>
      <c r="L159" s="2">
        <f>TREND(Calibration!$A$2:$A$4,Calibration!$D$2:$D$4,G159)</f>
        <v>568.75241646640166</v>
      </c>
    </row>
    <row r="160" spans="1:12" x14ac:dyDescent="0.25">
      <c r="A160">
        <v>790082</v>
      </c>
      <c r="B160">
        <v>14.4090004</v>
      </c>
      <c r="C160">
        <v>0.65829998000000001</v>
      </c>
      <c r="D160">
        <v>994.75402831999997</v>
      </c>
      <c r="E160">
        <v>1.56449997</v>
      </c>
      <c r="F160">
        <v>757.75701904000005</v>
      </c>
      <c r="G160">
        <v>1.47920001</v>
      </c>
      <c r="H160">
        <v>9.9000003020963209E+37</v>
      </c>
      <c r="J160" s="2">
        <f>TREND(Calibration!$A$2:$A$4,Calibration!$B$2:$B$4,C160)</f>
        <v>420.48877576486115</v>
      </c>
      <c r="K160" s="2">
        <f>TREND(Calibration!$A$2:$A$4,Calibration!$C$2:$C$4,E160)</f>
        <v>613.21320269603655</v>
      </c>
      <c r="L160" s="2">
        <f>TREND(Calibration!$A$2:$A$4,Calibration!$D$2:$D$4,G160)</f>
        <v>568.75241646640166</v>
      </c>
    </row>
    <row r="161" spans="1:12" x14ac:dyDescent="0.25">
      <c r="A161">
        <v>795081</v>
      </c>
      <c r="B161">
        <v>14.36699963</v>
      </c>
      <c r="C161">
        <v>0.65829998000000001</v>
      </c>
      <c r="D161">
        <v>737.02801513999998</v>
      </c>
      <c r="E161">
        <v>1.5402</v>
      </c>
      <c r="F161">
        <v>811.64001465000001</v>
      </c>
      <c r="G161">
        <v>1.4818999799999999</v>
      </c>
      <c r="H161">
        <v>9.9000003020963209E+37</v>
      </c>
      <c r="J161" s="2">
        <f>TREND(Calibration!$A$2:$A$4,Calibration!$B$2:$B$4,C161)</f>
        <v>420.48877576486115</v>
      </c>
      <c r="K161" s="2">
        <f>TREND(Calibration!$A$2:$A$4,Calibration!$C$2:$C$4,E161)</f>
        <v>603.38178653373177</v>
      </c>
      <c r="L161" s="2">
        <f>TREND(Calibration!$A$2:$A$4,Calibration!$D$2:$D$4,G161)</f>
        <v>569.86544928911235</v>
      </c>
    </row>
    <row r="162" spans="1:12" x14ac:dyDescent="0.25">
      <c r="A162">
        <v>800081</v>
      </c>
      <c r="B162">
        <v>14.380000109999999</v>
      </c>
      <c r="C162">
        <v>0.65509998999999997</v>
      </c>
      <c r="D162">
        <v>854.81896973000005</v>
      </c>
      <c r="E162">
        <v>1.5316000000000001</v>
      </c>
      <c r="F162">
        <v>819.56298828000001</v>
      </c>
      <c r="G162">
        <v>1.4835</v>
      </c>
      <c r="H162">
        <v>9.9000003020963209E+37</v>
      </c>
      <c r="J162" s="2">
        <f>TREND(Calibration!$A$2:$A$4,Calibration!$B$2:$B$4,C162)</f>
        <v>418.52599525243312</v>
      </c>
      <c r="K162" s="2">
        <f>TREND(Calibration!$A$2:$A$4,Calibration!$C$2:$C$4,E162)</f>
        <v>599.90235100373638</v>
      </c>
      <c r="L162" s="2">
        <f>TREND(Calibration!$A$2:$A$4,Calibration!$D$2:$D$4,G162)</f>
        <v>570.52503986863508</v>
      </c>
    </row>
    <row r="163" spans="1:12" x14ac:dyDescent="0.25">
      <c r="A163">
        <v>805081</v>
      </c>
      <c r="B163">
        <v>14.41899967</v>
      </c>
      <c r="C163">
        <v>0.65829998000000001</v>
      </c>
      <c r="D163">
        <v>829.46398925999995</v>
      </c>
      <c r="E163">
        <v>1.5397000300000001</v>
      </c>
      <c r="F163">
        <v>941.96002196999996</v>
      </c>
      <c r="G163">
        <v>1.4813000000000001</v>
      </c>
      <c r="H163">
        <v>9.9000003020963209E+37</v>
      </c>
      <c r="J163" s="2">
        <f>TREND(Calibration!$A$2:$A$4,Calibration!$B$2:$B$4,C163)</f>
        <v>420.48877576486115</v>
      </c>
      <c r="K163" s="2">
        <f>TREND(Calibration!$A$2:$A$4,Calibration!$C$2:$C$4,E163)</f>
        <v>603.17950590792577</v>
      </c>
      <c r="L163" s="2">
        <f>TREND(Calibration!$A$2:$A$4,Calibration!$D$2:$D$4,G163)</f>
        <v>569.6181141583628</v>
      </c>
    </row>
    <row r="164" spans="1:12" x14ac:dyDescent="0.25">
      <c r="A164">
        <v>810081</v>
      </c>
      <c r="B164">
        <v>14.43299961</v>
      </c>
      <c r="C164">
        <v>0.65609998000000003</v>
      </c>
      <c r="D164">
        <v>718.93597411999997</v>
      </c>
      <c r="E164">
        <v>1.49590003</v>
      </c>
      <c r="F164">
        <v>973.51397704999999</v>
      </c>
      <c r="G164">
        <v>1.4823999400000001</v>
      </c>
      <c r="H164">
        <v>9.9000003020963209E+37</v>
      </c>
      <c r="J164" s="2">
        <f>TREND(Calibration!$A$2:$A$4,Calibration!$B$2:$B$4,C164)</f>
        <v>419.13935994564247</v>
      </c>
      <c r="K164" s="2">
        <f>TREND(Calibration!$A$2:$A$4,Calibration!$C$2:$C$4,E164)</f>
        <v>585.45865983655403</v>
      </c>
      <c r="L164" s="2">
        <f>TREND(Calibration!$A$2:$A$4,Calibration!$D$2:$D$4,G164)</f>
        <v>570.07155227916144</v>
      </c>
    </row>
    <row r="165" spans="1:12" x14ac:dyDescent="0.25">
      <c r="A165">
        <v>815081</v>
      </c>
      <c r="B165">
        <v>14.46199989</v>
      </c>
      <c r="C165">
        <v>0.65609998000000003</v>
      </c>
      <c r="D165">
        <v>810.82800293000003</v>
      </c>
      <c r="E165">
        <v>1.44410002</v>
      </c>
      <c r="F165">
        <v>999.75897216999999</v>
      </c>
      <c r="G165">
        <v>1.4818999799999999</v>
      </c>
      <c r="H165">
        <v>9.9000003020963209E+37</v>
      </c>
      <c r="J165" s="2">
        <f>TREND(Calibration!$A$2:$A$4,Calibration!$B$2:$B$4,C165)</f>
        <v>419.13935994564247</v>
      </c>
      <c r="K165" s="2">
        <f>TREND(Calibration!$A$2:$A$4,Calibration!$C$2:$C$4,E165)</f>
        <v>564.5011255053779</v>
      </c>
      <c r="L165" s="2">
        <f>TREND(Calibration!$A$2:$A$4,Calibration!$D$2:$D$4,G165)</f>
        <v>569.86544928911235</v>
      </c>
    </row>
    <row r="166" spans="1:12" x14ac:dyDescent="0.25">
      <c r="A166">
        <v>820081</v>
      </c>
      <c r="B166">
        <v>14.52999973</v>
      </c>
      <c r="C166">
        <v>0.64910000999999995</v>
      </c>
      <c r="D166">
        <v>270.97100829999999</v>
      </c>
      <c r="E166">
        <v>1.4586000400000001</v>
      </c>
      <c r="F166">
        <v>935.15698241999996</v>
      </c>
      <c r="G166">
        <v>1.4830000400000001</v>
      </c>
      <c r="H166">
        <v>9.9000003020963209E+37</v>
      </c>
      <c r="J166" s="2">
        <f>TREND(Calibration!$A$2:$A$4,Calibration!$B$2:$B$4,C166)</f>
        <v>414.84578255834413</v>
      </c>
      <c r="K166" s="2">
        <f>TREND(Calibration!$A$2:$A$4,Calibration!$C$2:$C$4,E166)</f>
        <v>570.36762373487136</v>
      </c>
      <c r="L166" s="2">
        <f>TREND(Calibration!$A$2:$A$4,Calibration!$D$2:$D$4,G166)</f>
        <v>570.3189368785861</v>
      </c>
    </row>
    <row r="167" spans="1:12" x14ac:dyDescent="0.25">
      <c r="A167">
        <v>825102</v>
      </c>
      <c r="B167">
        <v>14.588999749999999</v>
      </c>
      <c r="C167">
        <v>0.65289998000000005</v>
      </c>
      <c r="D167">
        <v>912.87298583999996</v>
      </c>
      <c r="E167">
        <v>1.45270002</v>
      </c>
      <c r="F167">
        <v>933.78601074000005</v>
      </c>
      <c r="G167">
        <v>1.4830000400000001</v>
      </c>
      <c r="H167">
        <v>9.9000003020963209E+37</v>
      </c>
      <c r="J167" s="2">
        <f>TREND(Calibration!$A$2:$A$4,Calibration!$B$2:$B$4,C167)</f>
        <v>417.17657329950623</v>
      </c>
      <c r="K167" s="2">
        <f>TREND(Calibration!$A$2:$A$4,Calibration!$C$2:$C$4,E167)</f>
        <v>567.98056103537317</v>
      </c>
      <c r="L167" s="2">
        <f>TREND(Calibration!$A$2:$A$4,Calibration!$D$2:$D$4,G167)</f>
        <v>570.3189368785861</v>
      </c>
    </row>
    <row r="168" spans="1:12" x14ac:dyDescent="0.25">
      <c r="A168">
        <v>830082</v>
      </c>
      <c r="B168">
        <v>14.71199989</v>
      </c>
      <c r="C168">
        <v>0.65020001000000005</v>
      </c>
      <c r="D168">
        <v>965.18402100000003</v>
      </c>
      <c r="E168">
        <v>1.4505000100000001</v>
      </c>
      <c r="F168">
        <v>895.80401611000002</v>
      </c>
      <c r="G168">
        <v>1.4813000000000001</v>
      </c>
      <c r="H168">
        <v>9.9000003020963209E+37</v>
      </c>
      <c r="J168" s="2">
        <f>TREND(Calibration!$A$2:$A$4,Calibration!$B$2:$B$4,C168)</f>
        <v>415.52049046795355</v>
      </c>
      <c r="K168" s="2">
        <f>TREND(Calibration!$A$2:$A$4,Calibration!$C$2:$C$4,E168)</f>
        <v>567.09046883068197</v>
      </c>
      <c r="L168" s="2">
        <f>TREND(Calibration!$A$2:$A$4,Calibration!$D$2:$D$4,G168)</f>
        <v>569.6181141583628</v>
      </c>
    </row>
    <row r="169" spans="1:12" x14ac:dyDescent="0.25">
      <c r="A169">
        <v>835081</v>
      </c>
      <c r="B169">
        <v>14.81000042</v>
      </c>
      <c r="C169">
        <v>0.64480000999999998</v>
      </c>
      <c r="D169">
        <v>826.91497803000004</v>
      </c>
      <c r="E169">
        <v>1.4429999600000001</v>
      </c>
      <c r="F169">
        <v>1077.3669433600001</v>
      </c>
      <c r="G169">
        <v>1.4813000000000001</v>
      </c>
      <c r="H169">
        <v>9.9000003020963209E+37</v>
      </c>
      <c r="J169" s="2">
        <f>TREND(Calibration!$A$2:$A$4,Calibration!$B$2:$B$4,C169)</f>
        <v>412.20828800259852</v>
      </c>
      <c r="K169" s="2">
        <f>TREND(Calibration!$A$2:$A$4,Calibration!$C$2:$C$4,E169)</f>
        <v>564.05605715082834</v>
      </c>
      <c r="L169" s="2">
        <f>TREND(Calibration!$A$2:$A$4,Calibration!$D$2:$D$4,G169)</f>
        <v>569.6181141583628</v>
      </c>
    </row>
    <row r="170" spans="1:12" x14ac:dyDescent="0.25">
      <c r="A170">
        <v>840081</v>
      </c>
      <c r="B170">
        <v>14.78199959</v>
      </c>
      <c r="C170">
        <v>0.65130001000000004</v>
      </c>
      <c r="D170">
        <v>9.9000003020963209E+37</v>
      </c>
      <c r="E170">
        <v>1.4164999700000001</v>
      </c>
      <c r="F170">
        <v>241.12899780000001</v>
      </c>
      <c r="G170">
        <v>1.4830000400000001</v>
      </c>
      <c r="H170">
        <v>9.9000003020963209E+37</v>
      </c>
      <c r="J170" s="2">
        <f>TREND(Calibration!$A$2:$A$4,Calibration!$B$2:$B$4,C170)</f>
        <v>416.19519837756286</v>
      </c>
      <c r="K170" s="2">
        <f>TREND(Calibration!$A$2:$A$4,Calibration!$C$2:$C$4,E170)</f>
        <v>553.3345447379769</v>
      </c>
      <c r="L170" s="2">
        <f>TREND(Calibration!$A$2:$A$4,Calibration!$D$2:$D$4,G170)</f>
        <v>570.3189368785861</v>
      </c>
    </row>
    <row r="171" spans="1:12" x14ac:dyDescent="0.25">
      <c r="A171">
        <v>845082</v>
      </c>
      <c r="B171">
        <v>14.76799965</v>
      </c>
      <c r="C171">
        <v>0.64800000000000002</v>
      </c>
      <c r="D171">
        <v>885.71502685999997</v>
      </c>
      <c r="E171">
        <v>1.4284000400000001</v>
      </c>
      <c r="F171">
        <v>891.80798340000001</v>
      </c>
      <c r="G171">
        <v>1.4823999400000001</v>
      </c>
      <c r="H171">
        <v>9.9000003020963209E+37</v>
      </c>
      <c r="J171" s="2">
        <f>TREND(Calibration!$A$2:$A$4,Calibration!$B$2:$B$4,C171)</f>
        <v>414.17106851502655</v>
      </c>
      <c r="K171" s="2">
        <f>TREND(Calibration!$A$2:$A$4,Calibration!$C$2:$C$4,E171)</f>
        <v>558.14914082721316</v>
      </c>
      <c r="L171" s="2">
        <f>TREND(Calibration!$A$2:$A$4,Calibration!$D$2:$D$4,G171)</f>
        <v>570.07155227916144</v>
      </c>
    </row>
    <row r="172" spans="1:12" x14ac:dyDescent="0.25">
      <c r="A172">
        <v>850081</v>
      </c>
      <c r="B172">
        <v>14.789999959999999</v>
      </c>
      <c r="C172">
        <v>0.65289998000000005</v>
      </c>
      <c r="D172">
        <v>1029.76403809</v>
      </c>
      <c r="E172">
        <v>1.4376000200000001</v>
      </c>
      <c r="F172">
        <v>1124.17004395</v>
      </c>
      <c r="G172">
        <v>1.4780999399999999</v>
      </c>
      <c r="H172">
        <v>9.9000003020963209E+37</v>
      </c>
      <c r="J172" s="2">
        <f>TREND(Calibration!$A$2:$A$4,Calibration!$B$2:$B$4,C172)</f>
        <v>417.17657329950623</v>
      </c>
      <c r="K172" s="2">
        <f>TREND(Calibration!$A$2:$A$4,Calibration!$C$2:$C$4,E172)</f>
        <v>561.87131958154418</v>
      </c>
      <c r="L172" s="2">
        <f>TREND(Calibration!$A$2:$A$4,Calibration!$D$2:$D$4,G172)</f>
        <v>568.29892475453835</v>
      </c>
    </row>
    <row r="173" spans="1:12" x14ac:dyDescent="0.25">
      <c r="A173">
        <v>855082</v>
      </c>
      <c r="B173">
        <v>14.74100018</v>
      </c>
      <c r="C173">
        <v>0.65450001000000002</v>
      </c>
      <c r="D173">
        <v>9.9000003020963209E+37</v>
      </c>
      <c r="E173">
        <v>1.39709997</v>
      </c>
      <c r="F173">
        <v>286.10101318</v>
      </c>
      <c r="G173">
        <v>1.48029995</v>
      </c>
      <c r="H173">
        <v>9.9000003020963209E+37</v>
      </c>
      <c r="J173" s="2">
        <f>TREND(Calibration!$A$2:$A$4,Calibration!$B$2:$B$4,C173)</f>
        <v>418.15798502369915</v>
      </c>
      <c r="K173" s="2">
        <f>TREND(Calibration!$A$2:$A$4,Calibration!$C$2:$C$4,E173)</f>
        <v>545.48558551915016</v>
      </c>
      <c r="L173" s="2">
        <f>TREND(Calibration!$A$2:$A$4,Calibration!$D$2:$D$4,G173)</f>
        <v>569.20585458720018</v>
      </c>
    </row>
    <row r="174" spans="1:12" x14ac:dyDescent="0.25">
      <c r="A174">
        <v>860082</v>
      </c>
      <c r="B174">
        <v>14.803000450000001</v>
      </c>
      <c r="C174">
        <v>0.65670002000000005</v>
      </c>
      <c r="D174">
        <v>9.9000003020963209E+37</v>
      </c>
      <c r="E174">
        <v>1.3982000400000001</v>
      </c>
      <c r="F174">
        <v>503.02499390000003</v>
      </c>
      <c r="G174">
        <v>1.4770000000000001</v>
      </c>
      <c r="H174">
        <v>9.9000003020963209E+37</v>
      </c>
      <c r="J174" s="2">
        <f>TREND(Calibration!$A$2:$A$4,Calibration!$B$2:$B$4,C174)</f>
        <v>419.5074069766261</v>
      </c>
      <c r="K174" s="2">
        <f>TREND(Calibration!$A$2:$A$4,Calibration!$C$2:$C$4,E174)</f>
        <v>545.93065791955507</v>
      </c>
      <c r="L174" s="2">
        <f>TREND(Calibration!$A$2:$A$4,Calibration!$D$2:$D$4,G174)</f>
        <v>567.84548663373982</v>
      </c>
    </row>
    <row r="175" spans="1:12" x14ac:dyDescent="0.25">
      <c r="A175">
        <v>865081</v>
      </c>
      <c r="B175">
        <v>14.850000380000001</v>
      </c>
      <c r="C175">
        <v>0.65670002000000005</v>
      </c>
      <c r="D175">
        <v>817.64300536999997</v>
      </c>
      <c r="E175">
        <v>1.43920004</v>
      </c>
      <c r="F175">
        <v>1144.4389648399999</v>
      </c>
      <c r="G175">
        <v>1.47650003</v>
      </c>
      <c r="H175">
        <v>9.9000003020963209E+37</v>
      </c>
      <c r="J175" s="2">
        <f>TREND(Calibration!$A$2:$A$4,Calibration!$B$2:$B$4,C175)</f>
        <v>419.5074069766261</v>
      </c>
      <c r="K175" s="2">
        <f>TREND(Calibration!$A$2:$A$4,Calibration!$C$2:$C$4,E175)</f>
        <v>562.51866451604451</v>
      </c>
      <c r="L175" s="2">
        <f>TREND(Calibration!$A$2:$A$4,Calibration!$D$2:$D$4,G175)</f>
        <v>567.63937952130129</v>
      </c>
    </row>
    <row r="176" spans="1:12" x14ac:dyDescent="0.25">
      <c r="A176">
        <v>870081</v>
      </c>
      <c r="B176">
        <v>14.85999966</v>
      </c>
      <c r="C176">
        <v>0.65609998000000003</v>
      </c>
      <c r="D176">
        <v>9.9000003020963209E+37</v>
      </c>
      <c r="E176">
        <v>1.47969997</v>
      </c>
      <c r="F176">
        <v>1023.54998779</v>
      </c>
      <c r="G176">
        <v>1.4775999799999999</v>
      </c>
      <c r="H176">
        <v>9.9000003020963209E+37</v>
      </c>
      <c r="J176" s="2">
        <f>TREND(Calibration!$A$2:$A$4,Calibration!$B$2:$B$4,C176)</f>
        <v>419.13935994564247</v>
      </c>
      <c r="K176" s="2">
        <f>TREND(Calibration!$A$2:$A$4,Calibration!$C$2:$C$4,E176)</f>
        <v>578.90435002817537</v>
      </c>
      <c r="L176" s="2">
        <f>TREND(Calibration!$A$2:$A$4,Calibration!$D$2:$D$4,G176)</f>
        <v>568.09282176448937</v>
      </c>
    </row>
    <row r="177" spans="1:12" x14ac:dyDescent="0.25">
      <c r="A177">
        <v>875081</v>
      </c>
      <c r="B177">
        <v>14.90600014</v>
      </c>
      <c r="C177">
        <v>0.65609998000000003</v>
      </c>
      <c r="D177">
        <v>9.9000003020963209E+37</v>
      </c>
      <c r="E177">
        <v>1.40090001</v>
      </c>
      <c r="F177">
        <v>1021.7139892599999</v>
      </c>
      <c r="G177">
        <v>1.4770000000000001</v>
      </c>
      <c r="H177">
        <v>9.9000003020963209E+37</v>
      </c>
      <c r="J177" s="2">
        <f>TREND(Calibration!$A$2:$A$4,Calibration!$B$2:$B$4,C177)</f>
        <v>419.13935994564247</v>
      </c>
      <c r="K177" s="2">
        <f>TREND(Calibration!$A$2:$A$4,Calibration!$C$2:$C$4,E177)</f>
        <v>547.02302670419715</v>
      </c>
      <c r="L177" s="2">
        <f>TREND(Calibration!$A$2:$A$4,Calibration!$D$2:$D$4,G177)</f>
        <v>567.84548663373982</v>
      </c>
    </row>
    <row r="178" spans="1:12" x14ac:dyDescent="0.25">
      <c r="A178">
        <v>880082</v>
      </c>
      <c r="B178">
        <v>14.897999759999999</v>
      </c>
      <c r="C178">
        <v>0.65450001000000002</v>
      </c>
      <c r="D178">
        <v>9.9000003020963209E+37</v>
      </c>
      <c r="E178">
        <v>1.4234999399999999</v>
      </c>
      <c r="F178">
        <v>245.12399292000001</v>
      </c>
      <c r="G178">
        <v>1.47860003</v>
      </c>
      <c r="H178">
        <v>9.9000003020963209E+37</v>
      </c>
      <c r="J178" s="2">
        <f>TREND(Calibration!$A$2:$A$4,Calibration!$B$2:$B$4,C178)</f>
        <v>418.15798502369915</v>
      </c>
      <c r="K178" s="2">
        <f>TREND(Calibration!$A$2:$A$4,Calibration!$C$2:$C$4,E178)</f>
        <v>556.16663128761661</v>
      </c>
      <c r="L178" s="2">
        <f>TREND(Calibration!$A$2:$A$4,Calibration!$D$2:$D$4,G178)</f>
        <v>568.50508133565199</v>
      </c>
    </row>
    <row r="179" spans="1:12" x14ac:dyDescent="0.25">
      <c r="A179">
        <v>885096</v>
      </c>
      <c r="B179">
        <v>14.90699959</v>
      </c>
      <c r="C179">
        <v>0.65509998999999997</v>
      </c>
      <c r="D179">
        <v>1141.9649658200001</v>
      </c>
      <c r="E179">
        <v>1.3976000500000001</v>
      </c>
      <c r="F179">
        <v>795.79901123000002</v>
      </c>
      <c r="G179">
        <v>1.47969997</v>
      </c>
      <c r="H179">
        <v>9.9000003020963209E+37</v>
      </c>
      <c r="J179" s="2">
        <f>TREND(Calibration!$A$2:$A$4,Calibration!$B$2:$B$4,C179)</f>
        <v>418.52599525243312</v>
      </c>
      <c r="K179" s="2">
        <f>TREND(Calibration!$A$2:$A$4,Calibration!$C$2:$C$4,E179)</f>
        <v>545.6879106493642</v>
      </c>
      <c r="L179" s="2">
        <f>TREND(Calibration!$A$2:$A$4,Calibration!$D$2:$D$4,G179)</f>
        <v>568.95851945645063</v>
      </c>
    </row>
    <row r="180" spans="1:12" x14ac:dyDescent="0.25">
      <c r="A180">
        <v>890082</v>
      </c>
      <c r="B180">
        <v>14.86299992</v>
      </c>
      <c r="C180">
        <v>0.65020001000000005</v>
      </c>
      <c r="D180">
        <v>1017.72399902</v>
      </c>
      <c r="E180">
        <v>1.3593000200000001</v>
      </c>
      <c r="F180">
        <v>862.22998046999999</v>
      </c>
      <c r="G180">
        <v>1.48029995</v>
      </c>
      <c r="H180">
        <v>9.9000003020963209E+37</v>
      </c>
      <c r="J180" s="2">
        <f>TREND(Calibration!$A$2:$A$4,Calibration!$B$2:$B$4,C180)</f>
        <v>415.52049046795355</v>
      </c>
      <c r="K180" s="2">
        <f>TREND(Calibration!$A$2:$A$4,Calibration!$C$2:$C$4,E180)</f>
        <v>530.19227283751673</v>
      </c>
      <c r="L180" s="2">
        <f>TREND(Calibration!$A$2:$A$4,Calibration!$D$2:$D$4,G180)</f>
        <v>569.20585458720018</v>
      </c>
    </row>
    <row r="181" spans="1:12" x14ac:dyDescent="0.25">
      <c r="A181">
        <v>895082</v>
      </c>
      <c r="B181">
        <v>14.71700001</v>
      </c>
      <c r="C181">
        <v>0.65289998000000005</v>
      </c>
      <c r="D181">
        <v>823.52801513999998</v>
      </c>
      <c r="E181">
        <v>1.4019000500000001</v>
      </c>
      <c r="F181">
        <v>871.62097168000003</v>
      </c>
      <c r="G181">
        <v>1.47969997</v>
      </c>
      <c r="H181">
        <v>9.9000003020963209E+37</v>
      </c>
      <c r="J181" s="2">
        <f>TREND(Calibration!$A$2:$A$4,Calibration!$B$2:$B$4,C181)</f>
        <v>417.17657329950623</v>
      </c>
      <c r="K181" s="2">
        <f>TREND(Calibration!$A$2:$A$4,Calibration!$C$2:$C$4,E181)</f>
        <v>547.42762841436183</v>
      </c>
      <c r="L181" s="2">
        <f>TREND(Calibration!$A$2:$A$4,Calibration!$D$2:$D$4,G181)</f>
        <v>568.95851945645063</v>
      </c>
    </row>
    <row r="182" spans="1:12" x14ac:dyDescent="0.25">
      <c r="A182">
        <v>900082</v>
      </c>
      <c r="B182">
        <v>14.649000170000001</v>
      </c>
      <c r="C182">
        <v>0.65339999999999998</v>
      </c>
      <c r="D182">
        <v>347.33999634000003</v>
      </c>
      <c r="E182">
        <v>1.4035999800000001</v>
      </c>
      <c r="F182">
        <v>9.9000003020963209E+37</v>
      </c>
      <c r="G182">
        <v>1.4830000400000001</v>
      </c>
      <c r="H182">
        <v>1305.1639404299999</v>
      </c>
      <c r="J182" s="2">
        <f>TREND(Calibration!$A$2:$A$4,Calibration!$B$2:$B$4,C182)</f>
        <v>417.48327098038152</v>
      </c>
      <c r="K182" s="2">
        <f>TREND(Calibration!$A$2:$A$4,Calibration!$C$2:$C$4,E182)</f>
        <v>548.11539548883923</v>
      </c>
      <c r="L182" s="2">
        <f>TREND(Calibration!$A$2:$A$4,Calibration!$D$2:$D$4,G182)</f>
        <v>570.3189368785861</v>
      </c>
    </row>
    <row r="183" spans="1:12" x14ac:dyDescent="0.25">
      <c r="A183">
        <v>905083</v>
      </c>
      <c r="B183">
        <v>14.579999920000001</v>
      </c>
      <c r="C183">
        <v>0.65289998000000005</v>
      </c>
      <c r="D183">
        <v>1056.8780517600001</v>
      </c>
      <c r="E183">
        <v>1.43219995</v>
      </c>
      <c r="F183">
        <v>9.9000003020963209E+37</v>
      </c>
      <c r="G183">
        <v>1.4835</v>
      </c>
      <c r="H183">
        <v>9.9000003020963209E+37</v>
      </c>
      <c r="J183" s="2">
        <f>TREND(Calibration!$A$2:$A$4,Calibration!$B$2:$B$4,C183)</f>
        <v>417.17657329950623</v>
      </c>
      <c r="K183" s="2">
        <f>TREND(Calibration!$A$2:$A$4,Calibration!$C$2:$C$4,E183)</f>
        <v>559.68652941614164</v>
      </c>
      <c r="L183" s="2">
        <f>TREND(Calibration!$A$2:$A$4,Calibration!$D$2:$D$4,G183)</f>
        <v>570.52503986863508</v>
      </c>
    </row>
    <row r="184" spans="1:12" x14ac:dyDescent="0.25">
      <c r="A184">
        <v>910082</v>
      </c>
      <c r="B184">
        <v>14.61100006</v>
      </c>
      <c r="C184">
        <v>0.65339999999999998</v>
      </c>
      <c r="D184">
        <v>1265.5</v>
      </c>
      <c r="E184">
        <v>1.4099999700000001</v>
      </c>
      <c r="F184">
        <v>9.9000003020963209E+37</v>
      </c>
      <c r="G184">
        <v>1.4823999400000001</v>
      </c>
      <c r="H184">
        <v>9.9000003020963209E+37</v>
      </c>
      <c r="J184" s="2">
        <f>TREND(Calibration!$A$2:$A$4,Calibration!$B$2:$B$4,C184)</f>
        <v>417.48327098038152</v>
      </c>
      <c r="K184" s="2">
        <f>TREND(Calibration!$A$2:$A$4,Calibration!$C$2:$C$4,E184)</f>
        <v>550.7047388141433</v>
      </c>
      <c r="L184" s="2">
        <f>TREND(Calibration!$A$2:$A$4,Calibration!$D$2:$D$4,G184)</f>
        <v>570.07155227916144</v>
      </c>
    </row>
    <row r="185" spans="1:12" x14ac:dyDescent="0.25">
      <c r="A185">
        <v>915083</v>
      </c>
      <c r="B185">
        <v>14.63300037</v>
      </c>
      <c r="C185">
        <v>0.65560001000000001</v>
      </c>
      <c r="D185">
        <v>9.9000003020963209E+37</v>
      </c>
      <c r="E185">
        <v>1.38680005</v>
      </c>
      <c r="F185">
        <v>821.90301513999998</v>
      </c>
      <c r="G185">
        <v>1.4823999400000001</v>
      </c>
      <c r="H185">
        <v>9.9000003020963209E+37</v>
      </c>
      <c r="J185" s="2">
        <f>TREND(Calibration!$A$2:$A$4,Calibration!$B$2:$B$4,C185)</f>
        <v>418.83269293330846</v>
      </c>
      <c r="K185" s="2">
        <f>TREND(Calibration!$A$2:$A$4,Calibration!$C$2:$C$4,E185)</f>
        <v>541.31838696053273</v>
      </c>
      <c r="L185" s="2">
        <f>TREND(Calibration!$A$2:$A$4,Calibration!$D$2:$D$4,G185)</f>
        <v>570.07155227916144</v>
      </c>
    </row>
    <row r="186" spans="1:12" x14ac:dyDescent="0.25">
      <c r="A186">
        <v>920082</v>
      </c>
      <c r="B186">
        <v>14.661999700000001</v>
      </c>
      <c r="C186">
        <v>0.65450001000000002</v>
      </c>
      <c r="D186">
        <v>9.9000003020963209E+37</v>
      </c>
      <c r="E186">
        <v>1.49160004</v>
      </c>
      <c r="F186">
        <v>472.52099608999998</v>
      </c>
      <c r="G186">
        <v>1.4839999699999999</v>
      </c>
      <c r="H186">
        <v>9.9000003020963209E+37</v>
      </c>
      <c r="J186" s="2">
        <f>TREND(Calibration!$A$2:$A$4,Calibration!$B$2:$B$4,C186)</f>
        <v>418.15798502369915</v>
      </c>
      <c r="K186" s="2">
        <f>TREND(Calibration!$A$2:$A$4,Calibration!$C$2:$C$4,E186)</f>
        <v>583.71894611741163</v>
      </c>
      <c r="L186" s="2">
        <f>TREND(Calibration!$A$2:$A$4,Calibration!$D$2:$D$4,G186)</f>
        <v>570.73114698107349</v>
      </c>
    </row>
    <row r="187" spans="1:12" x14ac:dyDescent="0.25">
      <c r="A187">
        <v>925081</v>
      </c>
      <c r="B187">
        <v>14.68299961</v>
      </c>
      <c r="C187">
        <v>0.65939999000000005</v>
      </c>
      <c r="D187">
        <v>1241.7700195299999</v>
      </c>
      <c r="E187">
        <v>1.4996999499999999</v>
      </c>
      <c r="F187">
        <v>326.44400023999998</v>
      </c>
      <c r="G187">
        <v>1.48029995</v>
      </c>
      <c r="H187">
        <v>9.9000003020963209E+37</v>
      </c>
      <c r="J187" s="2">
        <f>TREND(Calibration!$A$2:$A$4,Calibration!$B$2:$B$4,C187)</f>
        <v>421.16348980817878</v>
      </c>
      <c r="K187" s="2">
        <f>TREND(Calibration!$A$2:$A$4,Calibration!$C$2:$C$4,E187)</f>
        <v>586.99605247133763</v>
      </c>
      <c r="L187" s="2">
        <f>TREND(Calibration!$A$2:$A$4,Calibration!$D$2:$D$4,G187)</f>
        <v>569.20585458720018</v>
      </c>
    </row>
    <row r="188" spans="1:12" x14ac:dyDescent="0.25">
      <c r="A188">
        <v>930082</v>
      </c>
      <c r="B188">
        <v>14.67500019</v>
      </c>
      <c r="C188">
        <v>0.66479999000000001</v>
      </c>
      <c r="D188">
        <v>1314.8210449200001</v>
      </c>
      <c r="E188">
        <v>1.5769000099999999</v>
      </c>
      <c r="F188">
        <v>392.17700194999998</v>
      </c>
      <c r="G188">
        <v>1.4839999699999999</v>
      </c>
      <c r="H188">
        <v>9.9000003020963209E+37</v>
      </c>
      <c r="J188" s="2">
        <f>TREND(Calibration!$A$2:$A$4,Calibration!$B$2:$B$4,C188)</f>
        <v>424.4756922735337</v>
      </c>
      <c r="K188" s="2">
        <f>TREND(Calibration!$A$2:$A$4,Calibration!$C$2:$C$4,E188)</f>
        <v>618.2300794110788</v>
      </c>
      <c r="L188" s="2">
        <f>TREND(Calibration!$A$2:$A$4,Calibration!$D$2:$D$4,G188)</f>
        <v>570.73114698107349</v>
      </c>
    </row>
    <row r="189" spans="1:12" x14ac:dyDescent="0.25">
      <c r="A189">
        <v>935081</v>
      </c>
      <c r="B189">
        <v>14.631999970000001</v>
      </c>
      <c r="C189">
        <v>0.66530001000000005</v>
      </c>
      <c r="D189">
        <v>907.78002930000002</v>
      </c>
      <c r="E189">
        <v>1.54879999</v>
      </c>
      <c r="F189">
        <v>1189.7110595700001</v>
      </c>
      <c r="G189">
        <v>1.4823999400000001</v>
      </c>
      <c r="H189">
        <v>9.9000003020963209E+37</v>
      </c>
      <c r="J189" s="2">
        <f>TREND(Calibration!$A$2:$A$4,Calibration!$B$2:$B$4,C189)</f>
        <v>424.7823899544091</v>
      </c>
      <c r="K189" s="2">
        <f>TREND(Calibration!$A$2:$A$4,Calibration!$C$2:$C$4,E189)</f>
        <v>606.86121801787181</v>
      </c>
      <c r="L189" s="2">
        <f>TREND(Calibration!$A$2:$A$4,Calibration!$D$2:$D$4,G189)</f>
        <v>570.07155227916144</v>
      </c>
    </row>
    <row r="190" spans="1:12" x14ac:dyDescent="0.25">
      <c r="A190">
        <v>940081</v>
      </c>
      <c r="B190">
        <v>14.59000015</v>
      </c>
      <c r="C190">
        <v>0.66700000000000004</v>
      </c>
      <c r="D190">
        <v>496.38598632999998</v>
      </c>
      <c r="E190">
        <v>1.4645999700000001</v>
      </c>
      <c r="F190">
        <v>9.9000003020963209E+37</v>
      </c>
      <c r="G190">
        <v>1.4839999699999999</v>
      </c>
      <c r="H190">
        <v>9.9000003020963209E+37</v>
      </c>
      <c r="J190" s="2">
        <f>TREND(Calibration!$A$2:$A$4,Calibration!$B$2:$B$4,C190)</f>
        <v>425.8251142264607</v>
      </c>
      <c r="K190" s="2">
        <f>TREND(Calibration!$A$2:$A$4,Calibration!$C$2:$C$4,E190)</f>
        <v>572.79510857434627</v>
      </c>
      <c r="L190" s="2">
        <f>TREND(Calibration!$A$2:$A$4,Calibration!$D$2:$D$4,G190)</f>
        <v>570.73114698107349</v>
      </c>
    </row>
    <row r="191" spans="1:12" x14ac:dyDescent="0.25">
      <c r="A191">
        <v>945081</v>
      </c>
      <c r="B191">
        <v>14.57499981</v>
      </c>
      <c r="C191">
        <v>0.66640001999999998</v>
      </c>
      <c r="D191">
        <v>937.23498534999999</v>
      </c>
      <c r="E191">
        <v>1.43110001</v>
      </c>
      <c r="F191">
        <v>9.9000003020963209E+37</v>
      </c>
      <c r="G191">
        <v>1.48459995</v>
      </c>
      <c r="H191">
        <v>9.9000003020963209E+37</v>
      </c>
      <c r="J191" s="2">
        <f>TREND(Calibration!$A$2:$A$4,Calibration!$B$2:$B$4,C191)</f>
        <v>425.45710399772662</v>
      </c>
      <c r="K191" s="2">
        <f>TREND(Calibration!$A$2:$A$4,Calibration!$C$2:$C$4,E191)</f>
        <v>559.24150961185524</v>
      </c>
      <c r="L191" s="2">
        <f>TREND(Calibration!$A$2:$A$4,Calibration!$D$2:$D$4,G191)</f>
        <v>570.97848211182315</v>
      </c>
    </row>
    <row r="192" spans="1:12" x14ac:dyDescent="0.25">
      <c r="A192">
        <v>950096</v>
      </c>
      <c r="B192">
        <v>14.57600021</v>
      </c>
      <c r="C192">
        <v>0.66320002</v>
      </c>
      <c r="D192">
        <v>9.9000003020963209E+37</v>
      </c>
      <c r="E192">
        <v>1.4213999500000001</v>
      </c>
      <c r="F192">
        <v>1055.5579834</v>
      </c>
      <c r="G192">
        <v>1.4830000400000001</v>
      </c>
      <c r="H192">
        <v>9.9000003020963209E+37</v>
      </c>
      <c r="J192" s="2">
        <f>TREND(Calibration!$A$2:$A$4,Calibration!$B$2:$B$4,C192)</f>
        <v>423.49431735159038</v>
      </c>
      <c r="K192" s="2">
        <f>TREND(Calibration!$A$2:$A$4,Calibration!$C$2:$C$4,E192)</f>
        <v>555.31700572731029</v>
      </c>
      <c r="L192" s="2">
        <f>TREND(Calibration!$A$2:$A$4,Calibration!$D$2:$D$4,G192)</f>
        <v>570.3189368785861</v>
      </c>
    </row>
    <row r="193" spans="1:12" x14ac:dyDescent="0.25">
      <c r="A193">
        <v>955082</v>
      </c>
      <c r="B193">
        <v>14.605999949999999</v>
      </c>
      <c r="C193">
        <v>0.66100000999999997</v>
      </c>
      <c r="D193">
        <v>1362.76794434</v>
      </c>
      <c r="E193">
        <v>1.4645999700000001</v>
      </c>
      <c r="F193">
        <v>774.76898193</v>
      </c>
      <c r="G193">
        <v>1.4818999799999999</v>
      </c>
      <c r="H193">
        <v>9.9000003020963209E+37</v>
      </c>
      <c r="J193" s="2">
        <f>TREND(Calibration!$A$2:$A$4,Calibration!$B$2:$B$4,C193)</f>
        <v>422.14489539866344</v>
      </c>
      <c r="K193" s="2">
        <f>TREND(Calibration!$A$2:$A$4,Calibration!$C$2:$C$4,E193)</f>
        <v>572.79510857434627</v>
      </c>
      <c r="L193" s="2">
        <f>TREND(Calibration!$A$2:$A$4,Calibration!$D$2:$D$4,G193)</f>
        <v>569.86544928911235</v>
      </c>
    </row>
    <row r="194" spans="1:12" x14ac:dyDescent="0.25">
      <c r="A194">
        <v>960081</v>
      </c>
      <c r="B194">
        <v>14.663999560000001</v>
      </c>
      <c r="C194">
        <v>0.66100000999999997</v>
      </c>
      <c r="D194">
        <v>1274.0920410199999</v>
      </c>
      <c r="E194">
        <v>1.4213999500000001</v>
      </c>
      <c r="F194">
        <v>811.61999512</v>
      </c>
      <c r="G194">
        <v>1.4835</v>
      </c>
      <c r="H194">
        <v>9.9000003020963209E+37</v>
      </c>
      <c r="J194" s="2">
        <f>TREND(Calibration!$A$2:$A$4,Calibration!$B$2:$B$4,C194)</f>
        <v>422.14489539866344</v>
      </c>
      <c r="K194" s="2">
        <f>TREND(Calibration!$A$2:$A$4,Calibration!$C$2:$C$4,E194)</f>
        <v>555.31700572731029</v>
      </c>
      <c r="L194" s="2">
        <f>TREND(Calibration!$A$2:$A$4,Calibration!$D$2:$D$4,G194)</f>
        <v>570.52503986863508</v>
      </c>
    </row>
    <row r="195" spans="1:12" x14ac:dyDescent="0.25">
      <c r="A195">
        <v>965081</v>
      </c>
      <c r="B195">
        <v>14.76799965</v>
      </c>
      <c r="C195">
        <v>0.65780002000000004</v>
      </c>
      <c r="D195">
        <v>648.02502441000001</v>
      </c>
      <c r="E195">
        <v>1.67470002</v>
      </c>
      <c r="F195">
        <v>9.9000003020963209E+37</v>
      </c>
      <c r="G195">
        <v>1.4861999800000001</v>
      </c>
      <c r="H195">
        <v>9.9000003020963209E+37</v>
      </c>
      <c r="J195" s="2">
        <f>TREND(Calibration!$A$2:$A$4,Calibration!$B$2:$B$4,C195)</f>
        <v>420.18211488623547</v>
      </c>
      <c r="K195" s="2">
        <f>TREND(Calibration!$A$2:$A$4,Calibration!$C$2:$C$4,E195)</f>
        <v>657.79854797246264</v>
      </c>
      <c r="L195" s="2">
        <f>TREND(Calibration!$A$2:$A$4,Calibration!$D$2:$D$4,G195)</f>
        <v>571.63807681373544</v>
      </c>
    </row>
    <row r="196" spans="1:12" x14ac:dyDescent="0.25">
      <c r="A196">
        <v>970081</v>
      </c>
      <c r="B196">
        <v>14.87199974</v>
      </c>
      <c r="C196">
        <v>0.66320002</v>
      </c>
      <c r="D196">
        <v>299.45700073</v>
      </c>
      <c r="E196">
        <v>1.4943000099999999</v>
      </c>
      <c r="F196">
        <v>9.9000003020963209E+37</v>
      </c>
      <c r="G196">
        <v>1.4835</v>
      </c>
      <c r="H196">
        <v>9.9000003020963209E+37</v>
      </c>
      <c r="J196" s="2">
        <f>TREND(Calibration!$A$2:$A$4,Calibration!$B$2:$B$4,C196)</f>
        <v>423.49431735159038</v>
      </c>
      <c r="K196" s="2">
        <f>TREND(Calibration!$A$2:$A$4,Calibration!$C$2:$C$4,E196)</f>
        <v>584.8113149020536</v>
      </c>
      <c r="L196" s="2">
        <f>TREND(Calibration!$A$2:$A$4,Calibration!$D$2:$D$4,G196)</f>
        <v>570.52503986863508</v>
      </c>
    </row>
    <row r="197" spans="1:12" x14ac:dyDescent="0.25">
      <c r="A197">
        <v>975081</v>
      </c>
      <c r="B197">
        <v>14.90699959</v>
      </c>
      <c r="C197">
        <v>0.66100000999999997</v>
      </c>
      <c r="D197">
        <v>669.59497069999998</v>
      </c>
      <c r="E197">
        <v>1.43920004</v>
      </c>
      <c r="F197">
        <v>9.9000003020963209E+37</v>
      </c>
      <c r="G197">
        <v>1.4818999799999999</v>
      </c>
      <c r="H197">
        <v>9.9000003020963209E+37</v>
      </c>
      <c r="J197" s="2">
        <f>TREND(Calibration!$A$2:$A$4,Calibration!$B$2:$B$4,C197)</f>
        <v>422.14489539866344</v>
      </c>
      <c r="K197" s="2">
        <f>TREND(Calibration!$A$2:$A$4,Calibration!$C$2:$C$4,E197)</f>
        <v>562.51866451604451</v>
      </c>
      <c r="L197" s="2">
        <f>TREND(Calibration!$A$2:$A$4,Calibration!$D$2:$D$4,G197)</f>
        <v>569.86544928911235</v>
      </c>
    </row>
    <row r="198" spans="1:12" x14ac:dyDescent="0.25">
      <c r="A198">
        <v>980081</v>
      </c>
      <c r="B198">
        <v>14.93999958</v>
      </c>
      <c r="C198">
        <v>0.65780002000000004</v>
      </c>
      <c r="D198">
        <v>797.73297118999994</v>
      </c>
      <c r="E198">
        <v>1.43490005</v>
      </c>
      <c r="F198">
        <v>9.9000003020963209E+37</v>
      </c>
      <c r="G198">
        <v>1.4839999699999999</v>
      </c>
      <c r="H198">
        <v>1338.7120361299999</v>
      </c>
      <c r="J198" s="2">
        <f>TREND(Calibration!$A$2:$A$4,Calibration!$B$2:$B$4,C198)</f>
        <v>420.18211488623547</v>
      </c>
      <c r="K198" s="2">
        <f>TREND(Calibration!$A$2:$A$4,Calibration!$C$2:$C$4,E198)</f>
        <v>560.77895079690211</v>
      </c>
      <c r="L198" s="2">
        <f>TREND(Calibration!$A$2:$A$4,Calibration!$D$2:$D$4,G198)</f>
        <v>570.73114698107349</v>
      </c>
    </row>
    <row r="199" spans="1:12" x14ac:dyDescent="0.25">
      <c r="A199">
        <v>985081</v>
      </c>
      <c r="B199">
        <v>14.897999759999999</v>
      </c>
      <c r="C199">
        <v>0.65670002000000005</v>
      </c>
      <c r="D199">
        <v>1368.36096191</v>
      </c>
      <c r="E199">
        <v>1.4667999700000001</v>
      </c>
      <c r="F199">
        <v>9.9000003020963209E+37</v>
      </c>
      <c r="G199">
        <v>1.48029995</v>
      </c>
      <c r="H199">
        <v>9.9000003020963209E+37</v>
      </c>
      <c r="J199" s="2">
        <f>TREND(Calibration!$A$2:$A$4,Calibration!$B$2:$B$4,C199)</f>
        <v>419.5074069766261</v>
      </c>
      <c r="K199" s="2">
        <f>TREND(Calibration!$A$2:$A$4,Calibration!$C$2:$C$4,E199)</f>
        <v>573.68519673318235</v>
      </c>
      <c r="L199" s="2">
        <f>TREND(Calibration!$A$2:$A$4,Calibration!$D$2:$D$4,G199)</f>
        <v>569.20585458720018</v>
      </c>
    </row>
    <row r="200" spans="1:12" x14ac:dyDescent="0.25">
      <c r="A200">
        <v>990081</v>
      </c>
      <c r="B200">
        <v>14.81299973</v>
      </c>
      <c r="C200">
        <v>0.65020001000000005</v>
      </c>
      <c r="D200">
        <v>9.9000003020963209E+37</v>
      </c>
      <c r="E200">
        <v>1.48029995</v>
      </c>
      <c r="F200">
        <v>938.31896973000005</v>
      </c>
      <c r="G200">
        <v>1.4830000400000001</v>
      </c>
      <c r="H200">
        <v>9.9000003020963209E+37</v>
      </c>
      <c r="J200" s="2">
        <f>TREND(Calibration!$A$2:$A$4,Calibration!$B$2:$B$4,C200)</f>
        <v>415.52049046795355</v>
      </c>
      <c r="K200" s="2">
        <f>TREND(Calibration!$A$2:$A$4,Calibration!$C$2:$C$4,E200)</f>
        <v>579.14709325251101</v>
      </c>
      <c r="L200" s="2">
        <f>TREND(Calibration!$A$2:$A$4,Calibration!$D$2:$D$4,G200)</f>
        <v>570.3189368785861</v>
      </c>
    </row>
    <row r="201" spans="1:12" x14ac:dyDescent="0.25">
      <c r="A201">
        <v>995081</v>
      </c>
      <c r="B201">
        <v>14.73200035</v>
      </c>
      <c r="C201">
        <v>0.65069997000000002</v>
      </c>
      <c r="D201">
        <v>9.9000003020963209E+37</v>
      </c>
      <c r="E201">
        <v>1.4780999399999999</v>
      </c>
      <c r="F201">
        <v>537.38800048999997</v>
      </c>
      <c r="G201">
        <v>1.4808000299999999</v>
      </c>
      <c r="H201">
        <v>9.9000003020963209E+37</v>
      </c>
      <c r="J201" s="2">
        <f>TREND(Calibration!$A$2:$A$4,Calibration!$B$2:$B$4,C201)</f>
        <v>415.82715134657923</v>
      </c>
      <c r="K201" s="2">
        <f>TREND(Calibration!$A$2:$A$4,Calibration!$C$2:$C$4,E201)</f>
        <v>578.2570010478197</v>
      </c>
      <c r="L201" s="2">
        <f>TREND(Calibration!$A$2:$A$4,Calibration!$D$2:$D$4,G201)</f>
        <v>569.41200704592427</v>
      </c>
    </row>
    <row r="202" spans="1:12" x14ac:dyDescent="0.25">
      <c r="A202">
        <v>1000081</v>
      </c>
      <c r="B202">
        <v>14.68700027</v>
      </c>
      <c r="C202">
        <v>0.64639997000000005</v>
      </c>
      <c r="D202">
        <v>9.9000003020963209E+37</v>
      </c>
      <c r="E202">
        <v>1.4851000299999999</v>
      </c>
      <c r="F202">
        <v>469.63101196000002</v>
      </c>
      <c r="G202">
        <v>1.47969997</v>
      </c>
      <c r="H202">
        <v>9.9000003020963209E+37</v>
      </c>
      <c r="J202" s="2">
        <f>TREND(Calibration!$A$2:$A$4,Calibration!$B$2:$B$4,C202)</f>
        <v>413.18965679083362</v>
      </c>
      <c r="K202" s="2">
        <f>TREND(Calibration!$A$2:$A$4,Calibration!$C$2:$C$4,E202)</f>
        <v>581.08913614772257</v>
      </c>
      <c r="L202" s="2">
        <f>TREND(Calibration!$A$2:$A$4,Calibration!$D$2:$D$4,G202)</f>
        <v>568.95851945645063</v>
      </c>
    </row>
    <row r="203" spans="1:12" x14ac:dyDescent="0.25">
      <c r="A203">
        <v>1005082</v>
      </c>
      <c r="B203">
        <v>14.661000250000001</v>
      </c>
      <c r="C203">
        <v>0.64529996999999995</v>
      </c>
      <c r="D203">
        <v>9.9000003020963209E+37</v>
      </c>
      <c r="E203">
        <v>1.50890005</v>
      </c>
      <c r="F203">
        <v>145.48399352999999</v>
      </c>
      <c r="G203">
        <v>1.4813000000000001</v>
      </c>
      <c r="H203">
        <v>9.9000003020963209E+37</v>
      </c>
      <c r="J203" s="2">
        <f>TREND(Calibration!$A$2:$A$4,Calibration!$B$2:$B$4,C203)</f>
        <v>412.51494888122426</v>
      </c>
      <c r="K203" s="2">
        <f>TREND(Calibration!$A$2:$A$4,Calibration!$C$2:$C$4,E203)</f>
        <v>590.71827977593193</v>
      </c>
      <c r="L203" s="2">
        <f>TREND(Calibration!$A$2:$A$4,Calibration!$D$2:$D$4,G203)</f>
        <v>569.6181141583628</v>
      </c>
    </row>
    <row r="204" spans="1:12" x14ac:dyDescent="0.25">
      <c r="A204">
        <v>1010081</v>
      </c>
      <c r="B204">
        <v>14.72900009</v>
      </c>
      <c r="C204">
        <v>0.64700000999999996</v>
      </c>
      <c r="D204">
        <v>1281.5369873</v>
      </c>
      <c r="E204">
        <v>1.47430003</v>
      </c>
      <c r="F204">
        <v>348.41799927</v>
      </c>
      <c r="G204">
        <v>1.47920001</v>
      </c>
      <c r="H204">
        <v>9.9000003020963209E+37</v>
      </c>
      <c r="J204" s="2">
        <f>TREND(Calibration!$A$2:$A$4,Calibration!$B$2:$B$4,C204)</f>
        <v>413.5577038218172</v>
      </c>
      <c r="K204" s="2">
        <f>TREND(Calibration!$A$2:$A$4,Calibration!$C$2:$C$4,E204)</f>
        <v>576.71961245889122</v>
      </c>
      <c r="L204" s="2">
        <f>TREND(Calibration!$A$2:$A$4,Calibration!$D$2:$D$4,G204)</f>
        <v>568.75241646640166</v>
      </c>
    </row>
    <row r="205" spans="1:12" x14ac:dyDescent="0.25">
      <c r="A205">
        <v>1015081</v>
      </c>
      <c r="B205">
        <v>14.774000170000001</v>
      </c>
      <c r="C205">
        <v>0.64050001000000001</v>
      </c>
      <c r="D205">
        <v>1160.6939697299999</v>
      </c>
      <c r="E205">
        <v>1.5055999799999999</v>
      </c>
      <c r="F205">
        <v>372.91500853999997</v>
      </c>
      <c r="G205">
        <v>1.4808000299999999</v>
      </c>
      <c r="H205">
        <v>9.9000003020963209E+37</v>
      </c>
      <c r="J205" s="2">
        <f>TREND(Calibration!$A$2:$A$4,Calibration!$B$2:$B$4,C205)</f>
        <v>409.57079344685292</v>
      </c>
      <c r="K205" s="2">
        <f>TREND(Calibration!$A$2:$A$4,Calibration!$C$2:$C$4,E205)</f>
        <v>589.38311921669106</v>
      </c>
      <c r="L205" s="2">
        <f>TREND(Calibration!$A$2:$A$4,Calibration!$D$2:$D$4,G205)</f>
        <v>569.41200704592427</v>
      </c>
    </row>
    <row r="206" spans="1:12" x14ac:dyDescent="0.25">
      <c r="A206">
        <v>1020082</v>
      </c>
      <c r="B206">
        <v>14.80000019</v>
      </c>
      <c r="C206">
        <v>0.64259999999999995</v>
      </c>
      <c r="D206">
        <v>936.77398682</v>
      </c>
      <c r="E206">
        <v>1.51859999</v>
      </c>
      <c r="F206">
        <v>676.09497069999998</v>
      </c>
      <c r="G206">
        <v>1.4808000299999999</v>
      </c>
      <c r="H206">
        <v>9.9000003020963209E+37</v>
      </c>
      <c r="J206" s="2">
        <f>TREND(Calibration!$A$2:$A$4,Calibration!$B$2:$B$4,C206)</f>
        <v>410.85886604967158</v>
      </c>
      <c r="K206" s="2">
        <f>TREND(Calibration!$A$2:$A$4,Calibration!$C$2:$C$4,E206)</f>
        <v>594.64273511021372</v>
      </c>
      <c r="L206" s="2">
        <f>TREND(Calibration!$A$2:$A$4,Calibration!$D$2:$D$4,G206)</f>
        <v>569.41200704592427</v>
      </c>
    </row>
    <row r="207" spans="1:12" x14ac:dyDescent="0.25">
      <c r="A207">
        <v>1025081</v>
      </c>
      <c r="B207">
        <v>14.81000042</v>
      </c>
      <c r="C207">
        <v>0.64639997000000005</v>
      </c>
      <c r="D207">
        <v>918.625</v>
      </c>
      <c r="E207">
        <v>1.43700004</v>
      </c>
      <c r="F207">
        <v>1040.2399902300001</v>
      </c>
      <c r="G207">
        <v>1.4813000000000001</v>
      </c>
      <c r="H207">
        <v>9.9000003020963209E+37</v>
      </c>
      <c r="J207" s="2">
        <f>TREND(Calibration!$A$2:$A$4,Calibration!$B$2:$B$4,C207)</f>
        <v>413.18965679083362</v>
      </c>
      <c r="K207" s="2">
        <f>TREND(Calibration!$A$2:$A$4,Calibration!$C$2:$C$4,E207)</f>
        <v>561.62857635720854</v>
      </c>
      <c r="L207" s="2">
        <f>TREND(Calibration!$A$2:$A$4,Calibration!$D$2:$D$4,G207)</f>
        <v>569.6181141583628</v>
      </c>
    </row>
    <row r="208" spans="1:12" x14ac:dyDescent="0.25">
      <c r="A208">
        <v>1030081</v>
      </c>
      <c r="B208">
        <v>14.76500034</v>
      </c>
      <c r="C208">
        <v>0.64859997999999996</v>
      </c>
      <c r="D208">
        <v>834.33599853999999</v>
      </c>
      <c r="E208">
        <v>1.4592000199999999</v>
      </c>
      <c r="F208">
        <v>9.9000003020963209E+37</v>
      </c>
      <c r="G208">
        <v>1.4830000400000001</v>
      </c>
      <c r="H208">
        <v>9.9000003020963209E+37</v>
      </c>
      <c r="J208" s="2">
        <f>TREND(Calibration!$A$2:$A$4,Calibration!$B$2:$B$4,C208)</f>
        <v>414.53907874376057</v>
      </c>
      <c r="K208" s="2">
        <f>TREND(Calibration!$A$2:$A$4,Calibration!$C$2:$C$4,E208)</f>
        <v>570.61036695920689</v>
      </c>
      <c r="L208" s="2">
        <f>TREND(Calibration!$A$2:$A$4,Calibration!$D$2:$D$4,G208)</f>
        <v>570.3189368785861</v>
      </c>
    </row>
    <row r="209" spans="1:12" x14ac:dyDescent="0.25">
      <c r="A209">
        <v>1035081</v>
      </c>
      <c r="B209">
        <v>14.68700027</v>
      </c>
      <c r="C209">
        <v>0.64910000999999995</v>
      </c>
      <c r="D209">
        <v>718.48797606999995</v>
      </c>
      <c r="E209">
        <v>1.4510999899999999</v>
      </c>
      <c r="F209">
        <v>9.9000003020963209E+37</v>
      </c>
      <c r="G209">
        <v>1.4818999799999999</v>
      </c>
      <c r="H209">
        <v>9.9000003020963209E+37</v>
      </c>
      <c r="J209" s="2">
        <f>TREND(Calibration!$A$2:$A$4,Calibration!$B$2:$B$4,C209)</f>
        <v>414.84578255834413</v>
      </c>
      <c r="K209" s="2">
        <f>TREND(Calibration!$A$2:$A$4,Calibration!$C$2:$C$4,E209)</f>
        <v>567.3332120550175</v>
      </c>
      <c r="L209" s="2">
        <f>TREND(Calibration!$A$2:$A$4,Calibration!$D$2:$D$4,G209)</f>
        <v>569.86544928911235</v>
      </c>
    </row>
    <row r="210" spans="1:12" x14ac:dyDescent="0.25">
      <c r="A210">
        <v>1040081</v>
      </c>
      <c r="B210">
        <v>14.62199974</v>
      </c>
      <c r="C210">
        <v>0.65289998000000005</v>
      </c>
      <c r="D210">
        <v>1054.08105469</v>
      </c>
      <c r="E210">
        <v>1.48889995</v>
      </c>
      <c r="F210">
        <v>9.9000003020963209E+37</v>
      </c>
      <c r="G210">
        <v>1.47920001</v>
      </c>
      <c r="H210">
        <v>9.9000003020963209E+37</v>
      </c>
      <c r="J210" s="2">
        <f>TREND(Calibration!$A$2:$A$4,Calibration!$B$2:$B$4,C210)</f>
        <v>417.17657329950623</v>
      </c>
      <c r="K210" s="2">
        <f>TREND(Calibration!$A$2:$A$4,Calibration!$C$2:$C$4,E210)</f>
        <v>582.62652878250628</v>
      </c>
      <c r="L210" s="2">
        <f>TREND(Calibration!$A$2:$A$4,Calibration!$D$2:$D$4,G210)</f>
        <v>568.75241646640166</v>
      </c>
    </row>
    <row r="211" spans="1:12" x14ac:dyDescent="0.25">
      <c r="A211">
        <v>1045078</v>
      </c>
      <c r="B211">
        <v>14.527999879999999</v>
      </c>
      <c r="C211">
        <v>0.65560001000000001</v>
      </c>
      <c r="D211">
        <v>754.83697510000002</v>
      </c>
      <c r="E211">
        <v>1.5132000400000001</v>
      </c>
      <c r="F211">
        <v>9.9000003020963209E+37</v>
      </c>
      <c r="G211">
        <v>1.4813000000000001</v>
      </c>
      <c r="H211">
        <v>9.9000003020963209E+37</v>
      </c>
      <c r="J211" s="2">
        <f>TREND(Calibration!$A$2:$A$4,Calibration!$B$2:$B$4,C211)</f>
        <v>418.83269293330846</v>
      </c>
      <c r="K211" s="2">
        <f>TREND(Calibration!$A$2:$A$4,Calibration!$C$2:$C$4,E211)</f>
        <v>592.45799349507433</v>
      </c>
      <c r="L211" s="2">
        <f>TREND(Calibration!$A$2:$A$4,Calibration!$D$2:$D$4,G211)</f>
        <v>569.6181141583628</v>
      </c>
    </row>
    <row r="212" spans="1:12" x14ac:dyDescent="0.25">
      <c r="A212">
        <v>1050078</v>
      </c>
      <c r="B212">
        <v>14.48600006</v>
      </c>
      <c r="C212">
        <v>0.65560001000000001</v>
      </c>
      <c r="D212">
        <v>556.91998291000004</v>
      </c>
      <c r="E212">
        <v>1.4376000200000001</v>
      </c>
      <c r="F212">
        <v>9.9000003020963209E+37</v>
      </c>
      <c r="G212">
        <v>1.47969997</v>
      </c>
      <c r="H212">
        <v>9.9000003020963209E+37</v>
      </c>
      <c r="J212" s="2">
        <f>TREND(Calibration!$A$2:$A$4,Calibration!$B$2:$B$4,C212)</f>
        <v>418.83269293330846</v>
      </c>
      <c r="K212" s="2">
        <f>TREND(Calibration!$A$2:$A$4,Calibration!$C$2:$C$4,E212)</f>
        <v>561.87131958154418</v>
      </c>
      <c r="L212" s="2">
        <f>TREND(Calibration!$A$2:$A$4,Calibration!$D$2:$D$4,G212)</f>
        <v>568.95851945645063</v>
      </c>
    </row>
    <row r="213" spans="1:12" x14ac:dyDescent="0.25">
      <c r="A213">
        <v>1055078</v>
      </c>
      <c r="B213">
        <v>14.49199963</v>
      </c>
      <c r="C213">
        <v>0.66100000999999997</v>
      </c>
      <c r="D213">
        <v>609.34399413999995</v>
      </c>
      <c r="E213">
        <v>1.39170003</v>
      </c>
      <c r="F213">
        <v>9.9000003020963209E+37</v>
      </c>
      <c r="G213">
        <v>1.47969997</v>
      </c>
      <c r="H213">
        <v>9.9000003020963209E+37</v>
      </c>
      <c r="J213" s="2">
        <f>TREND(Calibration!$A$2:$A$4,Calibration!$B$2:$B$4,C213)</f>
        <v>422.14489539866344</v>
      </c>
      <c r="K213" s="2">
        <f>TREND(Calibration!$A$2:$A$4,Calibration!$C$2:$C$4,E213)</f>
        <v>543.30084794986612</v>
      </c>
      <c r="L213" s="2">
        <f>TREND(Calibration!$A$2:$A$4,Calibration!$D$2:$D$4,G213)</f>
        <v>568.95851945645063</v>
      </c>
    </row>
    <row r="214" spans="1:12" x14ac:dyDescent="0.25">
      <c r="A214">
        <v>1060078</v>
      </c>
      <c r="B214">
        <v>14.579999920000001</v>
      </c>
      <c r="C214">
        <v>0.66420000999999995</v>
      </c>
      <c r="D214">
        <v>657.16900635000002</v>
      </c>
      <c r="E214">
        <v>1.4354000099999999</v>
      </c>
      <c r="F214">
        <v>9.9000003020963209E+37</v>
      </c>
      <c r="G214">
        <v>1.47969997</v>
      </c>
      <c r="H214">
        <v>9.9000003020963209E+37</v>
      </c>
      <c r="J214" s="2">
        <f>TREND(Calibration!$A$2:$A$4,Calibration!$B$2:$B$4,C214)</f>
        <v>424.10768204479967</v>
      </c>
      <c r="K214" s="2">
        <f>TREND(Calibration!$A$2:$A$4,Calibration!$C$2:$C$4,E214)</f>
        <v>560.98122737685287</v>
      </c>
      <c r="L214" s="2">
        <f>TREND(Calibration!$A$2:$A$4,Calibration!$D$2:$D$4,G214)</f>
        <v>568.95851945645063</v>
      </c>
    </row>
    <row r="215" spans="1:12" x14ac:dyDescent="0.25">
      <c r="A215">
        <v>1065078</v>
      </c>
      <c r="B215">
        <v>14.661000250000001</v>
      </c>
      <c r="C215">
        <v>0.66640001999999998</v>
      </c>
      <c r="D215">
        <v>345.12600708000002</v>
      </c>
      <c r="E215">
        <v>1.4510999899999999</v>
      </c>
      <c r="F215">
        <v>9.9000003020963209E+37</v>
      </c>
      <c r="G215">
        <v>1.4808000299999999</v>
      </c>
      <c r="H215">
        <v>9.9000003020963209E+37</v>
      </c>
      <c r="J215" s="2">
        <f>TREND(Calibration!$A$2:$A$4,Calibration!$B$2:$B$4,C215)</f>
        <v>425.45710399772662</v>
      </c>
      <c r="K215" s="2">
        <f>TREND(Calibration!$A$2:$A$4,Calibration!$C$2:$C$4,E215)</f>
        <v>567.3332120550175</v>
      </c>
      <c r="L215" s="2">
        <f>TREND(Calibration!$A$2:$A$4,Calibration!$D$2:$D$4,G215)</f>
        <v>569.41200704592427</v>
      </c>
    </row>
    <row r="216" spans="1:12" x14ac:dyDescent="0.25">
      <c r="A216">
        <v>1070079</v>
      </c>
      <c r="B216">
        <v>14.75199986</v>
      </c>
      <c r="C216">
        <v>0.66640001999999998</v>
      </c>
      <c r="D216">
        <v>888.37402343999997</v>
      </c>
      <c r="E216">
        <v>1.4445999899999999</v>
      </c>
      <c r="F216">
        <v>9.9000003020963209E+37</v>
      </c>
      <c r="G216">
        <v>1.4839999699999999</v>
      </c>
      <c r="H216">
        <v>1371.4659423799999</v>
      </c>
      <c r="J216" s="2">
        <f>TREND(Calibration!$A$2:$A$4,Calibration!$B$2:$B$4,C216)</f>
        <v>425.45710399772662</v>
      </c>
      <c r="K216" s="2">
        <f>TREND(Calibration!$A$2:$A$4,Calibration!$C$2:$C$4,E216)</f>
        <v>564.7034061311839</v>
      </c>
      <c r="L216" s="2">
        <f>TREND(Calibration!$A$2:$A$4,Calibration!$D$2:$D$4,G216)</f>
        <v>570.73114698107349</v>
      </c>
    </row>
    <row r="217" spans="1:12" x14ac:dyDescent="0.25">
      <c r="A217">
        <v>1075078</v>
      </c>
      <c r="B217">
        <v>14.786999700000001</v>
      </c>
      <c r="C217">
        <v>0.66530001000000005</v>
      </c>
      <c r="D217">
        <v>1067.6899414100001</v>
      </c>
      <c r="E217">
        <v>1.40900004</v>
      </c>
      <c r="F217">
        <v>9.9000003020963209E+37</v>
      </c>
      <c r="G217">
        <v>1.4823999400000001</v>
      </c>
      <c r="H217">
        <v>9.9000003020963209E+37</v>
      </c>
      <c r="J217" s="2">
        <f>TREND(Calibration!$A$2:$A$4,Calibration!$B$2:$B$4,C217)</f>
        <v>424.7823899544091</v>
      </c>
      <c r="K217" s="2">
        <f>TREND(Calibration!$A$2:$A$4,Calibration!$C$2:$C$4,E217)</f>
        <v>550.30018160838642</v>
      </c>
      <c r="L217" s="2">
        <f>TREND(Calibration!$A$2:$A$4,Calibration!$D$2:$D$4,G217)</f>
        <v>570.07155227916144</v>
      </c>
    </row>
    <row r="218" spans="1:12" x14ac:dyDescent="0.25">
      <c r="A218">
        <v>1080078</v>
      </c>
      <c r="B218">
        <v>14.78100014</v>
      </c>
      <c r="C218">
        <v>0.66860001999999996</v>
      </c>
      <c r="D218">
        <v>1098.1810302700001</v>
      </c>
      <c r="E218">
        <v>1.3511999800000001</v>
      </c>
      <c r="F218">
        <v>9.9000003020963209E+37</v>
      </c>
      <c r="G218">
        <v>1.4830000400000001</v>
      </c>
      <c r="H218">
        <v>9.9000003020963209E+37</v>
      </c>
      <c r="J218" s="2">
        <f>TREND(Calibration!$A$2:$A$4,Calibration!$B$2:$B$4,C218)</f>
        <v>426.8065198169453</v>
      </c>
      <c r="K218" s="2">
        <f>TREND(Calibration!$A$2:$A$4,Calibration!$C$2:$C$4,E218)</f>
        <v>526.9151138874721</v>
      </c>
      <c r="L218" s="2">
        <f>TREND(Calibration!$A$2:$A$4,Calibration!$D$2:$D$4,G218)</f>
        <v>570.3189368785861</v>
      </c>
    </row>
    <row r="219" spans="1:12" x14ac:dyDescent="0.25">
      <c r="A219">
        <v>1085079</v>
      </c>
      <c r="B219">
        <v>14.722000120000001</v>
      </c>
      <c r="C219">
        <v>0.66640001999999998</v>
      </c>
      <c r="D219">
        <v>9.9000003020963209E+37</v>
      </c>
      <c r="E219">
        <v>1.3705999900000001</v>
      </c>
      <c r="F219">
        <v>841.49499512</v>
      </c>
      <c r="G219">
        <v>1.47969997</v>
      </c>
      <c r="H219">
        <v>9.9000003020963209E+37</v>
      </c>
      <c r="J219" s="2">
        <f>TREND(Calibration!$A$2:$A$4,Calibration!$B$2:$B$4,C219)</f>
        <v>425.45710399772662</v>
      </c>
      <c r="K219" s="2">
        <f>TREND(Calibration!$A$2:$A$4,Calibration!$C$2:$C$4,E219)</f>
        <v>534.76407715215419</v>
      </c>
      <c r="L219" s="2">
        <f>TREND(Calibration!$A$2:$A$4,Calibration!$D$2:$D$4,G219)</f>
        <v>568.95851945645063</v>
      </c>
    </row>
    <row r="220" spans="1:12" x14ac:dyDescent="0.25">
      <c r="A220">
        <v>1090078</v>
      </c>
      <c r="B220">
        <v>14.696000099999999</v>
      </c>
      <c r="C220">
        <v>0.66530001000000005</v>
      </c>
      <c r="D220">
        <v>9.9000003020963209E+37</v>
      </c>
      <c r="E220">
        <v>1.3532999800000001</v>
      </c>
      <c r="F220">
        <v>682.78302001999998</v>
      </c>
      <c r="G220">
        <v>1.48029995</v>
      </c>
      <c r="H220">
        <v>9.9000003020963209E+37</v>
      </c>
      <c r="J220" s="2">
        <f>TREND(Calibration!$A$2:$A$4,Calibration!$B$2:$B$4,C220)</f>
        <v>424.7823899544091</v>
      </c>
      <c r="K220" s="2">
        <f>TREND(Calibration!$A$2:$A$4,Calibration!$C$2:$C$4,E220)</f>
        <v>527.76474349363377</v>
      </c>
      <c r="L220" s="2">
        <f>TREND(Calibration!$A$2:$A$4,Calibration!$D$2:$D$4,G220)</f>
        <v>569.20585458720018</v>
      </c>
    </row>
    <row r="221" spans="1:12" x14ac:dyDescent="0.25">
      <c r="A221">
        <v>1095077</v>
      </c>
      <c r="B221">
        <v>14.7159996</v>
      </c>
      <c r="C221">
        <v>0.66860001999999996</v>
      </c>
      <c r="D221">
        <v>712.06701659999999</v>
      </c>
      <c r="E221">
        <v>1.3717000500000001</v>
      </c>
      <c r="F221">
        <v>940.42602538999995</v>
      </c>
      <c r="G221">
        <v>1.4835</v>
      </c>
      <c r="H221">
        <v>9.9000003020963209E+37</v>
      </c>
      <c r="J221" s="2">
        <f>TREND(Calibration!$A$2:$A$4,Calibration!$B$2:$B$4,C221)</f>
        <v>426.8065198169453</v>
      </c>
      <c r="K221" s="2">
        <f>TREND(Calibration!$A$2:$A$4,Calibration!$C$2:$C$4,E221)</f>
        <v>535.20914550670375</v>
      </c>
      <c r="L221" s="2">
        <f>TREND(Calibration!$A$2:$A$4,Calibration!$D$2:$D$4,G221)</f>
        <v>570.52503986863508</v>
      </c>
    </row>
    <row r="222" spans="1:12" x14ac:dyDescent="0.25">
      <c r="A222">
        <v>1100077</v>
      </c>
      <c r="B222">
        <v>14.77099991</v>
      </c>
      <c r="C222">
        <v>0.66799998000000005</v>
      </c>
      <c r="D222">
        <v>1147.97302246</v>
      </c>
      <c r="E222">
        <v>1.37600005</v>
      </c>
      <c r="F222">
        <v>9.9000003020963209E+37</v>
      </c>
      <c r="G222">
        <v>1.4823999400000001</v>
      </c>
      <c r="H222">
        <v>9.9000003020963209E+37</v>
      </c>
      <c r="J222" s="2">
        <f>TREND(Calibration!$A$2:$A$4,Calibration!$B$2:$B$4,C222)</f>
        <v>426.43847278596172</v>
      </c>
      <c r="K222" s="2">
        <f>TREND(Calibration!$A$2:$A$4,Calibration!$C$2:$C$4,E222)</f>
        <v>536.94886327170138</v>
      </c>
      <c r="L222" s="2">
        <f>TREND(Calibration!$A$2:$A$4,Calibration!$D$2:$D$4,G222)</f>
        <v>570.07155227916144</v>
      </c>
    </row>
    <row r="223" spans="1:12" x14ac:dyDescent="0.25">
      <c r="A223">
        <v>1105078</v>
      </c>
      <c r="B223">
        <v>14.833000180000001</v>
      </c>
      <c r="C223">
        <v>0.66100000999999997</v>
      </c>
      <c r="D223">
        <v>9.9000003020963209E+37</v>
      </c>
      <c r="E223">
        <v>1.3954999400000001</v>
      </c>
      <c r="F223">
        <v>9.9000003020963209E+37</v>
      </c>
      <c r="G223">
        <v>1.4823999400000001</v>
      </c>
      <c r="H223">
        <v>9.9000003020963209E+37</v>
      </c>
      <c r="J223" s="2">
        <f>TREND(Calibration!$A$2:$A$4,Calibration!$B$2:$B$4,C223)</f>
        <v>422.14489539866344</v>
      </c>
      <c r="K223" s="2">
        <f>TREND(Calibration!$A$2:$A$4,Calibration!$C$2:$C$4,E223)</f>
        <v>544.8382365387946</v>
      </c>
      <c r="L223" s="2">
        <f>TREND(Calibration!$A$2:$A$4,Calibration!$D$2:$D$4,G223)</f>
        <v>570.07155227916144</v>
      </c>
    </row>
    <row r="224" spans="1:12" x14ac:dyDescent="0.25">
      <c r="A224">
        <v>1110091</v>
      </c>
      <c r="B224">
        <v>14.913999560000001</v>
      </c>
      <c r="C224">
        <v>0.66420000999999995</v>
      </c>
      <c r="D224">
        <v>1217.1999511700001</v>
      </c>
      <c r="E224">
        <v>1.3954999400000001</v>
      </c>
      <c r="F224">
        <v>1123.0229492200001</v>
      </c>
      <c r="G224">
        <v>1.4813000000000001</v>
      </c>
      <c r="H224">
        <v>9.9000003020963209E+37</v>
      </c>
      <c r="J224" s="2">
        <f>TREND(Calibration!$A$2:$A$4,Calibration!$B$2:$B$4,C224)</f>
        <v>424.10768204479967</v>
      </c>
      <c r="K224" s="2">
        <f>TREND(Calibration!$A$2:$A$4,Calibration!$C$2:$C$4,E224)</f>
        <v>544.8382365387946</v>
      </c>
      <c r="L224" s="2">
        <f>TREND(Calibration!$A$2:$A$4,Calibration!$D$2:$D$4,G224)</f>
        <v>569.6181141583628</v>
      </c>
    </row>
    <row r="225" spans="1:12" x14ac:dyDescent="0.25">
      <c r="A225">
        <v>1115078</v>
      </c>
      <c r="B225">
        <v>14.92700005</v>
      </c>
      <c r="C225">
        <v>0.65399998000000004</v>
      </c>
      <c r="D225">
        <v>9.9000003020963209E+37</v>
      </c>
      <c r="E225">
        <v>1.4635000199999999</v>
      </c>
      <c r="F225">
        <v>1192.66699219</v>
      </c>
      <c r="G225">
        <v>1.4818999799999999</v>
      </c>
      <c r="H225">
        <v>9.9000003020963209E+37</v>
      </c>
      <c r="J225" s="2">
        <f>TREND(Calibration!$A$2:$A$4,Calibration!$B$2:$B$4,C225)</f>
        <v>417.85128120911554</v>
      </c>
      <c r="K225" s="2">
        <f>TREND(Calibration!$A$2:$A$4,Calibration!$C$2:$C$4,E225)</f>
        <v>572.35008472420452</v>
      </c>
      <c r="L225" s="2">
        <f>TREND(Calibration!$A$2:$A$4,Calibration!$D$2:$D$4,G225)</f>
        <v>569.86544928911235</v>
      </c>
    </row>
    <row r="226" spans="1:12" x14ac:dyDescent="0.25">
      <c r="A226">
        <v>1120081</v>
      </c>
      <c r="B226">
        <v>14.94999981</v>
      </c>
      <c r="C226">
        <v>0.64910000999999995</v>
      </c>
      <c r="D226">
        <v>898.29797363</v>
      </c>
      <c r="E226">
        <v>1.42079997</v>
      </c>
      <c r="F226">
        <v>1122.65197754</v>
      </c>
      <c r="G226">
        <v>1.4818999799999999</v>
      </c>
      <c r="H226">
        <v>9.9000003020963209E+37</v>
      </c>
      <c r="J226" s="2">
        <f>TREND(Calibration!$A$2:$A$4,Calibration!$B$2:$B$4,C226)</f>
        <v>414.84578255834413</v>
      </c>
      <c r="K226" s="2">
        <f>TREND(Calibration!$A$2:$A$4,Calibration!$C$2:$C$4,E226)</f>
        <v>555.07426250297465</v>
      </c>
      <c r="L226" s="2">
        <f>TREND(Calibration!$A$2:$A$4,Calibration!$D$2:$D$4,G226)</f>
        <v>569.86544928911235</v>
      </c>
    </row>
    <row r="227" spans="1:12" x14ac:dyDescent="0.25">
      <c r="A227">
        <v>1125079</v>
      </c>
      <c r="B227">
        <v>14.92700005</v>
      </c>
      <c r="C227">
        <v>0.65339999999999998</v>
      </c>
      <c r="D227">
        <v>900.34100341999999</v>
      </c>
      <c r="E227">
        <v>1.47490001</v>
      </c>
      <c r="F227">
        <v>863.57598876999998</v>
      </c>
      <c r="G227">
        <v>1.4830000400000001</v>
      </c>
      <c r="H227">
        <v>9.9000003020963209E+37</v>
      </c>
      <c r="J227" s="2">
        <f>TREND(Calibration!$A$2:$A$4,Calibration!$B$2:$B$4,C227)</f>
        <v>417.48327098038152</v>
      </c>
      <c r="K227" s="2">
        <f>TREND(Calibration!$A$2:$A$4,Calibration!$C$2:$C$4,E227)</f>
        <v>576.96235568322697</v>
      </c>
      <c r="L227" s="2">
        <f>TREND(Calibration!$A$2:$A$4,Calibration!$D$2:$D$4,G227)</f>
        <v>570.3189368785861</v>
      </c>
    </row>
    <row r="228" spans="1:12" x14ac:dyDescent="0.25">
      <c r="A228">
        <v>1130079</v>
      </c>
      <c r="B228">
        <v>14.84200001</v>
      </c>
      <c r="C228">
        <v>0.65339999999999998</v>
      </c>
      <c r="D228">
        <v>762.16900635000002</v>
      </c>
      <c r="E228">
        <v>1.38139999</v>
      </c>
      <c r="F228">
        <v>905.27301024999997</v>
      </c>
      <c r="G228">
        <v>1.4839999699999999</v>
      </c>
      <c r="H228">
        <v>9.9000003020963209E+37</v>
      </c>
      <c r="J228" s="2">
        <f>TREND(Calibration!$A$2:$A$4,Calibration!$B$2:$B$4,C228)</f>
        <v>417.48327098038152</v>
      </c>
      <c r="K228" s="2">
        <f>TREND(Calibration!$A$2:$A$4,Calibration!$C$2:$C$4,E228)</f>
        <v>539.13360084098554</v>
      </c>
      <c r="L228" s="2">
        <f>TREND(Calibration!$A$2:$A$4,Calibration!$D$2:$D$4,G228)</f>
        <v>570.73114698107349</v>
      </c>
    </row>
    <row r="229" spans="1:12" x14ac:dyDescent="0.25">
      <c r="A229">
        <v>1135080</v>
      </c>
      <c r="B229">
        <v>14.666999819999999</v>
      </c>
      <c r="C229">
        <v>0.64859997999999996</v>
      </c>
      <c r="D229">
        <v>9.9000003020963209E+37</v>
      </c>
      <c r="E229">
        <v>1.3619999899999999</v>
      </c>
      <c r="F229">
        <v>732.94897461000005</v>
      </c>
      <c r="G229">
        <v>1.48459995</v>
      </c>
      <c r="H229">
        <v>9.9000003020963209E+37</v>
      </c>
      <c r="J229" s="2">
        <f>TREND(Calibration!$A$2:$A$4,Calibration!$B$2:$B$4,C229)</f>
        <v>414.53907874376057</v>
      </c>
      <c r="K229" s="2">
        <f>TREND(Calibration!$A$2:$A$4,Calibration!$C$2:$C$4,E229)</f>
        <v>531.28464162215869</v>
      </c>
      <c r="L229" s="2">
        <f>TREND(Calibration!$A$2:$A$4,Calibration!$D$2:$D$4,G229)</f>
        <v>570.97848211182315</v>
      </c>
    </row>
    <row r="230" spans="1:12" x14ac:dyDescent="0.25">
      <c r="A230">
        <v>1140078</v>
      </c>
      <c r="B230">
        <v>14.505000109999999</v>
      </c>
      <c r="C230">
        <v>0.64639997000000005</v>
      </c>
      <c r="D230">
        <v>1025.09997559</v>
      </c>
      <c r="E230">
        <v>1.37390006</v>
      </c>
      <c r="F230">
        <v>834.17901611000002</v>
      </c>
      <c r="G230">
        <v>1.48459995</v>
      </c>
      <c r="H230">
        <v>9.9000003020963209E+37</v>
      </c>
      <c r="J230" s="2">
        <f>TREND(Calibration!$A$2:$A$4,Calibration!$B$2:$B$4,C230)</f>
        <v>413.18965679083362</v>
      </c>
      <c r="K230" s="2">
        <f>TREND(Calibration!$A$2:$A$4,Calibration!$C$2:$C$4,E230)</f>
        <v>536.09923771139495</v>
      </c>
      <c r="L230" s="2">
        <f>TREND(Calibration!$A$2:$A$4,Calibration!$D$2:$D$4,G230)</f>
        <v>570.97848211182315</v>
      </c>
    </row>
    <row r="231" spans="1:12" x14ac:dyDescent="0.25">
      <c r="A231">
        <v>1145079</v>
      </c>
      <c r="B231">
        <v>14.442999840000001</v>
      </c>
      <c r="C231">
        <v>0.64749997999999997</v>
      </c>
      <c r="D231">
        <v>374.08898926000001</v>
      </c>
      <c r="E231">
        <v>1.3387999500000001</v>
      </c>
      <c r="F231">
        <v>9.9000003020963209E+37</v>
      </c>
      <c r="G231">
        <v>1.48670006</v>
      </c>
      <c r="H231">
        <v>1270.85095215</v>
      </c>
      <c r="J231" s="2">
        <f>TREND(Calibration!$A$2:$A$4,Calibration!$B$2:$B$4,C231)</f>
        <v>413.8643708341512</v>
      </c>
      <c r="K231" s="2">
        <f>TREND(Calibration!$A$2:$A$4,Calibration!$C$2:$C$4,E231)</f>
        <v>521.89824121828508</v>
      </c>
      <c r="L231" s="2">
        <f>TREND(Calibration!$A$2:$A$4,Calibration!$D$2:$D$4,G231)</f>
        <v>571.84422927245942</v>
      </c>
    </row>
    <row r="232" spans="1:12" x14ac:dyDescent="0.25">
      <c r="A232">
        <v>1150079</v>
      </c>
      <c r="B232">
        <v>14.381999970000001</v>
      </c>
      <c r="C232">
        <v>0.64590000999999997</v>
      </c>
      <c r="D232">
        <v>1311.5369873</v>
      </c>
      <c r="E232">
        <v>1.3442000199999999</v>
      </c>
      <c r="F232">
        <v>1205.9909668</v>
      </c>
      <c r="G232">
        <v>1.4900000099999999</v>
      </c>
      <c r="H232">
        <v>9.9000003020963209E+37</v>
      </c>
      <c r="J232" s="2">
        <f>TREND(Calibration!$A$2:$A$4,Calibration!$B$2:$B$4,C232)</f>
        <v>412.88299591220789</v>
      </c>
      <c r="K232" s="2">
        <f>TREND(Calibration!$A$2:$A$4,Calibration!$C$2:$C$4,E232)</f>
        <v>524.08303138368763</v>
      </c>
      <c r="L232" s="2">
        <f>TREND(Calibration!$A$2:$A$4,Calibration!$D$2:$D$4,G232)</f>
        <v>573.20459722591977</v>
      </c>
    </row>
    <row r="233" spans="1:12" x14ac:dyDescent="0.25">
      <c r="A233">
        <v>1155090</v>
      </c>
      <c r="B233">
        <v>14.434000019999999</v>
      </c>
      <c r="C233">
        <v>0.64590000999999997</v>
      </c>
      <c r="D233">
        <v>957.79602050999995</v>
      </c>
      <c r="E233">
        <v>1.3408999399999999</v>
      </c>
      <c r="F233">
        <v>1211.2159423799999</v>
      </c>
      <c r="G233">
        <v>1.4883999800000001</v>
      </c>
      <c r="H233">
        <v>9.9000003020963209E+37</v>
      </c>
      <c r="J233" s="2">
        <f>TREND(Calibration!$A$2:$A$4,Calibration!$B$2:$B$4,C233)</f>
        <v>412.88299591220789</v>
      </c>
      <c r="K233" s="2">
        <f>TREND(Calibration!$A$2:$A$4,Calibration!$C$2:$C$4,E233)</f>
        <v>522.7478667785914</v>
      </c>
      <c r="L233" s="2">
        <f>TREND(Calibration!$A$2:$A$4,Calibration!$D$2:$D$4,G233)</f>
        <v>572.5450025240076</v>
      </c>
    </row>
    <row r="234" spans="1:12" x14ac:dyDescent="0.25">
      <c r="A234">
        <v>1160079</v>
      </c>
      <c r="B234">
        <v>14.472999570000001</v>
      </c>
      <c r="C234">
        <v>0.65450001000000002</v>
      </c>
      <c r="D234">
        <v>1306.9239502</v>
      </c>
      <c r="E234">
        <v>1.3393000399999999</v>
      </c>
      <c r="F234">
        <v>884.82598876999998</v>
      </c>
      <c r="G234">
        <v>1.4878</v>
      </c>
      <c r="H234">
        <v>9.9000003020963209E+37</v>
      </c>
      <c r="J234" s="2">
        <f>TREND(Calibration!$A$2:$A$4,Calibration!$B$2:$B$4,C234)</f>
        <v>418.15798502369915</v>
      </c>
      <c r="K234" s="2">
        <f>TREND(Calibration!$A$2:$A$4,Calibration!$C$2:$C$4,E234)</f>
        <v>522.10057039435424</v>
      </c>
      <c r="L234" s="2">
        <f>TREND(Calibration!$A$2:$A$4,Calibration!$D$2:$D$4,G234)</f>
        <v>572.29766739325794</v>
      </c>
    </row>
    <row r="235" spans="1:12" x14ac:dyDescent="0.25">
      <c r="A235">
        <v>1165091</v>
      </c>
      <c r="B235">
        <v>14.45300007</v>
      </c>
      <c r="C235">
        <v>0.65450001000000002</v>
      </c>
      <c r="D235">
        <v>1345.93005371</v>
      </c>
      <c r="E235">
        <v>1.3403999799999999</v>
      </c>
      <c r="F235">
        <v>638.39001465000001</v>
      </c>
      <c r="G235">
        <v>1.4861999800000001</v>
      </c>
      <c r="H235">
        <v>9.9000003020963209E+37</v>
      </c>
      <c r="J235" s="2">
        <f>TREND(Calibration!$A$2:$A$4,Calibration!$B$2:$B$4,C235)</f>
        <v>418.15798502369915</v>
      </c>
      <c r="K235" s="2">
        <f>TREND(Calibration!$A$2:$A$4,Calibration!$C$2:$C$4,E235)</f>
        <v>522.54559019864075</v>
      </c>
      <c r="L235" s="2">
        <f>TREND(Calibration!$A$2:$A$4,Calibration!$D$2:$D$4,G235)</f>
        <v>571.63807681373544</v>
      </c>
    </row>
    <row r="236" spans="1:12" x14ac:dyDescent="0.25">
      <c r="A236">
        <v>1170079</v>
      </c>
      <c r="B236">
        <v>14.45300007</v>
      </c>
      <c r="C236">
        <v>0.66100000999999997</v>
      </c>
      <c r="D236">
        <v>822.32501220999995</v>
      </c>
      <c r="E236">
        <v>1.55799997</v>
      </c>
      <c r="F236">
        <v>9.9000003020963209E+37</v>
      </c>
      <c r="G236">
        <v>1.48670006</v>
      </c>
      <c r="H236">
        <v>9.9000003020963209E+37</v>
      </c>
      <c r="J236" s="2">
        <f>TREND(Calibration!$A$2:$A$4,Calibration!$B$2:$B$4,C236)</f>
        <v>422.14489539866344</v>
      </c>
      <c r="K236" s="2">
        <f>TREND(Calibration!$A$2:$A$4,Calibration!$C$2:$C$4,E236)</f>
        <v>610.58339677220283</v>
      </c>
      <c r="L236" s="2">
        <f>TREND(Calibration!$A$2:$A$4,Calibration!$D$2:$D$4,G236)</f>
        <v>571.84422927245942</v>
      </c>
    </row>
    <row r="237" spans="1:12" x14ac:dyDescent="0.25">
      <c r="A237">
        <v>1175078</v>
      </c>
      <c r="B237">
        <v>14.43000031</v>
      </c>
      <c r="C237">
        <v>0.66100000999999997</v>
      </c>
      <c r="D237">
        <v>924.99798583999996</v>
      </c>
      <c r="E237">
        <v>1.50129998</v>
      </c>
      <c r="F237">
        <v>9.9000003020963209E+37</v>
      </c>
      <c r="G237">
        <v>1.48670006</v>
      </c>
      <c r="H237">
        <v>9.9000003020963209E+37</v>
      </c>
      <c r="J237" s="2">
        <f>TREND(Calibration!$A$2:$A$4,Calibration!$B$2:$B$4,C237)</f>
        <v>422.14489539866344</v>
      </c>
      <c r="K237" s="2">
        <f>TREND(Calibration!$A$2:$A$4,Calibration!$C$2:$C$4,E237)</f>
        <v>587.64340145169331</v>
      </c>
      <c r="L237" s="2">
        <f>TREND(Calibration!$A$2:$A$4,Calibration!$D$2:$D$4,G237)</f>
        <v>571.84422927245942</v>
      </c>
    </row>
    <row r="238" spans="1:12" x14ac:dyDescent="0.25">
      <c r="A238">
        <v>1180079</v>
      </c>
      <c r="B238">
        <v>14.42700005</v>
      </c>
      <c r="C238">
        <v>0.66530001000000005</v>
      </c>
      <c r="D238">
        <v>1032.3520507799999</v>
      </c>
      <c r="E238">
        <v>1.42789996</v>
      </c>
      <c r="F238">
        <v>9.9000003020963209E+37</v>
      </c>
      <c r="G238">
        <v>1.4861999800000001</v>
      </c>
      <c r="H238">
        <v>9.9000003020963209E+37</v>
      </c>
      <c r="J238" s="2">
        <f>TREND(Calibration!$A$2:$A$4,Calibration!$B$2:$B$4,C238)</f>
        <v>424.7823899544091</v>
      </c>
      <c r="K238" s="2">
        <f>TREND(Calibration!$A$2:$A$4,Calibration!$C$2:$C$4,E238)</f>
        <v>557.94681569699924</v>
      </c>
      <c r="L238" s="2">
        <f>TREND(Calibration!$A$2:$A$4,Calibration!$D$2:$D$4,G238)</f>
        <v>571.63807681373544</v>
      </c>
    </row>
    <row r="239" spans="1:12" x14ac:dyDescent="0.25">
      <c r="A239">
        <v>1185078</v>
      </c>
      <c r="B239">
        <v>14.4659996</v>
      </c>
      <c r="C239">
        <v>0.66420000999999995</v>
      </c>
      <c r="D239">
        <v>1076.1590576200001</v>
      </c>
      <c r="E239">
        <v>1.4531999799999999</v>
      </c>
      <c r="F239">
        <v>9.9000003020963209E+37</v>
      </c>
      <c r="G239">
        <v>1.48730004</v>
      </c>
      <c r="H239">
        <v>9.9000003020963209E+37</v>
      </c>
      <c r="J239" s="2">
        <f>TREND(Calibration!$A$2:$A$4,Calibration!$B$2:$B$4,C239)</f>
        <v>424.10768204479967</v>
      </c>
      <c r="K239" s="2">
        <f>TREND(Calibration!$A$2:$A$4,Calibration!$C$2:$C$4,E239)</f>
        <v>568.18283761532393</v>
      </c>
      <c r="L239" s="2">
        <f>TREND(Calibration!$A$2:$A$4,Calibration!$D$2:$D$4,G239)</f>
        <v>572.09156440320908</v>
      </c>
    </row>
    <row r="240" spans="1:12" x14ac:dyDescent="0.25">
      <c r="A240">
        <v>1190077</v>
      </c>
      <c r="B240">
        <v>14.463000299999999</v>
      </c>
      <c r="C240">
        <v>0.66420000999999995</v>
      </c>
      <c r="D240">
        <v>1012.81896973</v>
      </c>
      <c r="E240">
        <v>1.36409998</v>
      </c>
      <c r="F240">
        <v>9.9000003020963209E+37</v>
      </c>
      <c r="G240">
        <v>1.48570001</v>
      </c>
      <c r="H240">
        <v>9.9000003020963209E+37</v>
      </c>
      <c r="J240" s="2">
        <f>TREND(Calibration!$A$2:$A$4,Calibration!$B$2:$B$4,C240)</f>
        <v>424.10768204479967</v>
      </c>
      <c r="K240" s="2">
        <f>TREND(Calibration!$A$2:$A$4,Calibration!$C$2:$C$4,E240)</f>
        <v>532.13426718246512</v>
      </c>
      <c r="L240" s="2">
        <f>TREND(Calibration!$A$2:$A$4,Calibration!$D$2:$D$4,G240)</f>
        <v>571.43196970129679</v>
      </c>
    </row>
    <row r="241" spans="1:12" x14ac:dyDescent="0.25">
      <c r="A241">
        <v>1195078</v>
      </c>
      <c r="B241">
        <v>14.51200008</v>
      </c>
      <c r="C241">
        <v>0.66420000999999995</v>
      </c>
      <c r="D241">
        <v>9.9000003020963209E+37</v>
      </c>
      <c r="E241">
        <v>1.37010002</v>
      </c>
      <c r="F241">
        <v>921.54498291000004</v>
      </c>
      <c r="G241">
        <v>1.4861999800000001</v>
      </c>
      <c r="H241">
        <v>9.9000003020963209E+37</v>
      </c>
      <c r="J241" s="2">
        <f>TREND(Calibration!$A$2:$A$4,Calibration!$B$2:$B$4,C241)</f>
        <v>424.10768204479967</v>
      </c>
      <c r="K241" s="2">
        <f>TREND(Calibration!$A$2:$A$4,Calibration!$C$2:$C$4,E241)</f>
        <v>534.56179652634808</v>
      </c>
      <c r="L241" s="2">
        <f>TREND(Calibration!$A$2:$A$4,Calibration!$D$2:$D$4,G241)</f>
        <v>571.63807681373544</v>
      </c>
    </row>
    <row r="242" spans="1:12" x14ac:dyDescent="0.25">
      <c r="A242">
        <v>1200078</v>
      </c>
      <c r="B242">
        <v>14.56999969</v>
      </c>
      <c r="C242">
        <v>0.66589999</v>
      </c>
      <c r="D242">
        <v>1127.2530517600001</v>
      </c>
      <c r="E242">
        <v>1.4414000499999999</v>
      </c>
      <c r="F242">
        <v>861.58697510000002</v>
      </c>
      <c r="G242">
        <v>1.48730004</v>
      </c>
      <c r="H242">
        <v>9.9000003020963209E+37</v>
      </c>
      <c r="J242" s="2">
        <f>TREND(Calibration!$A$2:$A$4,Calibration!$B$2:$B$4,C242)</f>
        <v>425.15040018314306</v>
      </c>
      <c r="K242" s="2">
        <f>TREND(Calibration!$A$2:$A$4,Calibration!$C$2:$C$4,E242)</f>
        <v>563.40875672073582</v>
      </c>
      <c r="L242" s="2">
        <f>TREND(Calibration!$A$2:$A$4,Calibration!$D$2:$D$4,G242)</f>
        <v>572.09156440320908</v>
      </c>
    </row>
    <row r="243" spans="1:12" x14ac:dyDescent="0.25">
      <c r="A243">
        <v>1205079</v>
      </c>
      <c r="B243">
        <v>14.67700005</v>
      </c>
      <c r="C243">
        <v>0.66530001000000005</v>
      </c>
      <c r="D243">
        <v>1004.67199707</v>
      </c>
      <c r="E243">
        <v>1.36090004</v>
      </c>
      <c r="F243">
        <v>759.97302246000004</v>
      </c>
      <c r="G243">
        <v>1.48730004</v>
      </c>
      <c r="H243">
        <v>9.9000003020963209E+37</v>
      </c>
      <c r="J243" s="2">
        <f>TREND(Calibration!$A$2:$A$4,Calibration!$B$2:$B$4,C243)</f>
        <v>424.7823899544091</v>
      </c>
      <c r="K243" s="2">
        <f>TREND(Calibration!$A$2:$A$4,Calibration!$C$2:$C$4,E243)</f>
        <v>530.83961777201705</v>
      </c>
      <c r="L243" s="2">
        <f>TREND(Calibration!$A$2:$A$4,Calibration!$D$2:$D$4,G243)</f>
        <v>572.09156440320908</v>
      </c>
    </row>
    <row r="244" spans="1:12" x14ac:dyDescent="0.25">
      <c r="A244">
        <v>1210080</v>
      </c>
      <c r="B244">
        <v>14.75800037</v>
      </c>
      <c r="C244">
        <v>0.66369997999999997</v>
      </c>
      <c r="D244">
        <v>9.9000003020963209E+37</v>
      </c>
      <c r="E244">
        <v>1.3987000000000001</v>
      </c>
      <c r="F244">
        <v>407.08499146000003</v>
      </c>
      <c r="G244">
        <v>1.48889995</v>
      </c>
      <c r="H244">
        <v>9.9000003020963209E+37</v>
      </c>
      <c r="J244" s="2">
        <f>TREND(Calibration!$A$2:$A$4,Calibration!$B$2:$B$4,C244)</f>
        <v>423.80097823021606</v>
      </c>
      <c r="K244" s="2">
        <f>TREND(Calibration!$A$2:$A$4,Calibration!$C$2:$C$4,E244)</f>
        <v>546.13293449950584</v>
      </c>
      <c r="L244" s="2">
        <f>TREND(Calibration!$A$2:$A$4,Calibration!$D$2:$D$4,G244)</f>
        <v>572.75110963644613</v>
      </c>
    </row>
    <row r="245" spans="1:12" x14ac:dyDescent="0.25">
      <c r="A245">
        <v>1215077</v>
      </c>
      <c r="B245">
        <v>14.79699993</v>
      </c>
      <c r="C245">
        <v>0.66320002</v>
      </c>
      <c r="D245">
        <v>1251.72302246</v>
      </c>
      <c r="E245">
        <v>1.35870004</v>
      </c>
      <c r="F245">
        <v>777.38702393000005</v>
      </c>
      <c r="G245">
        <v>1.4883999800000001</v>
      </c>
      <c r="H245">
        <v>9.9000003020963209E+37</v>
      </c>
      <c r="J245" s="2">
        <f>TREND(Calibration!$A$2:$A$4,Calibration!$B$2:$B$4,C245)</f>
        <v>423.49431735159038</v>
      </c>
      <c r="K245" s="2">
        <f>TREND(Calibration!$A$2:$A$4,Calibration!$C$2:$C$4,E245)</f>
        <v>529.94952961318108</v>
      </c>
      <c r="L245" s="2">
        <f>TREND(Calibration!$A$2:$A$4,Calibration!$D$2:$D$4,G245)</f>
        <v>572.5450025240076</v>
      </c>
    </row>
    <row r="246" spans="1:12" x14ac:dyDescent="0.25">
      <c r="A246">
        <v>1220078</v>
      </c>
      <c r="B246">
        <v>14.84200001</v>
      </c>
      <c r="C246">
        <v>0.66369997999999997</v>
      </c>
      <c r="D246">
        <v>9.9000003020963209E+37</v>
      </c>
      <c r="E246">
        <v>1.3976000500000001</v>
      </c>
      <c r="F246">
        <v>323.77200317</v>
      </c>
      <c r="G246">
        <v>1.4878</v>
      </c>
      <c r="H246">
        <v>9.9000003020963209E+37</v>
      </c>
      <c r="J246" s="2">
        <f>TREND(Calibration!$A$2:$A$4,Calibration!$B$2:$B$4,C246)</f>
        <v>423.80097823021606</v>
      </c>
      <c r="K246" s="2">
        <f>TREND(Calibration!$A$2:$A$4,Calibration!$C$2:$C$4,E246)</f>
        <v>545.6879106493642</v>
      </c>
      <c r="L246" s="2">
        <f>TREND(Calibration!$A$2:$A$4,Calibration!$D$2:$D$4,G246)</f>
        <v>572.29766739325794</v>
      </c>
    </row>
    <row r="247" spans="1:12" x14ac:dyDescent="0.25">
      <c r="A247">
        <v>1225091</v>
      </c>
      <c r="B247">
        <v>14.82600021</v>
      </c>
      <c r="C247">
        <v>0.66369997999999997</v>
      </c>
      <c r="D247">
        <v>9.9000003020963209E+37</v>
      </c>
      <c r="E247">
        <v>1.42789996</v>
      </c>
      <c r="F247">
        <v>617.56201171999999</v>
      </c>
      <c r="G247">
        <v>1.4883999800000001</v>
      </c>
      <c r="H247">
        <v>9.9000003020963209E+37</v>
      </c>
      <c r="J247" s="2">
        <f>TREND(Calibration!$A$2:$A$4,Calibration!$B$2:$B$4,C247)</f>
        <v>423.80097823021606</v>
      </c>
      <c r="K247" s="2">
        <f>TREND(Calibration!$A$2:$A$4,Calibration!$C$2:$C$4,E247)</f>
        <v>557.94681569699924</v>
      </c>
      <c r="L247" s="2">
        <f>TREND(Calibration!$A$2:$A$4,Calibration!$D$2:$D$4,G247)</f>
        <v>572.5450025240076</v>
      </c>
    </row>
    <row r="248" spans="1:12" x14ac:dyDescent="0.25">
      <c r="A248">
        <v>1230078</v>
      </c>
      <c r="B248">
        <v>14.774000170000001</v>
      </c>
      <c r="C248">
        <v>0.66049999000000004</v>
      </c>
      <c r="D248">
        <v>9.9000003020963209E+37</v>
      </c>
      <c r="E248">
        <v>1.5402</v>
      </c>
      <c r="F248">
        <v>463.06799316000001</v>
      </c>
      <c r="G248">
        <v>1.4883999800000001</v>
      </c>
      <c r="H248">
        <v>9.9000003020963209E+37</v>
      </c>
      <c r="J248" s="2">
        <f>TREND(Calibration!$A$2:$A$4,Calibration!$B$2:$B$4,C248)</f>
        <v>421.83819771778815</v>
      </c>
      <c r="K248" s="2">
        <f>TREND(Calibration!$A$2:$A$4,Calibration!$C$2:$C$4,E248)</f>
        <v>603.38178653373177</v>
      </c>
      <c r="L248" s="2">
        <f>TREND(Calibration!$A$2:$A$4,Calibration!$D$2:$D$4,G248)</f>
        <v>572.5450025240076</v>
      </c>
    </row>
    <row r="249" spans="1:12" x14ac:dyDescent="0.25">
      <c r="A249">
        <v>1235077</v>
      </c>
      <c r="B249">
        <v>14.72900009</v>
      </c>
      <c r="C249">
        <v>0.66479999000000001</v>
      </c>
      <c r="D249">
        <v>9.9000003020963209E+37</v>
      </c>
      <c r="E249">
        <v>1.3458000400000001</v>
      </c>
      <c r="F249">
        <v>672.26501465000001</v>
      </c>
      <c r="G249">
        <v>1.48670006</v>
      </c>
      <c r="H249">
        <v>9.9000003020963209E+37</v>
      </c>
      <c r="J249" s="2">
        <f>TREND(Calibration!$A$2:$A$4,Calibration!$B$2:$B$4,C249)</f>
        <v>424.4756922735337</v>
      </c>
      <c r="K249" s="2">
        <f>TREND(Calibration!$A$2:$A$4,Calibration!$C$2:$C$4,E249)</f>
        <v>524.73037631818806</v>
      </c>
      <c r="L249" s="2">
        <f>TREND(Calibration!$A$2:$A$4,Calibration!$D$2:$D$4,G249)</f>
        <v>571.84422927245942</v>
      </c>
    </row>
    <row r="250" spans="1:12" x14ac:dyDescent="0.25">
      <c r="A250">
        <v>1240078</v>
      </c>
      <c r="B250">
        <v>14.72900009</v>
      </c>
      <c r="C250">
        <v>0.65289998000000005</v>
      </c>
      <c r="D250">
        <v>9.9000003020963209E+37</v>
      </c>
      <c r="E250">
        <v>1.3619999899999999</v>
      </c>
      <c r="F250">
        <v>497.25399779999998</v>
      </c>
      <c r="G250">
        <v>1.4878</v>
      </c>
      <c r="H250">
        <v>9.9000003020963209E+37</v>
      </c>
      <c r="J250" s="2">
        <f>TREND(Calibration!$A$2:$A$4,Calibration!$B$2:$B$4,C250)</f>
        <v>417.17657329950623</v>
      </c>
      <c r="K250" s="2">
        <f>TREND(Calibration!$A$2:$A$4,Calibration!$C$2:$C$4,E250)</f>
        <v>531.28464162215869</v>
      </c>
      <c r="L250" s="2">
        <f>TREND(Calibration!$A$2:$A$4,Calibration!$D$2:$D$4,G250)</f>
        <v>572.29766739325794</v>
      </c>
    </row>
    <row r="251" spans="1:12" x14ac:dyDescent="0.25">
      <c r="A251">
        <v>1245077</v>
      </c>
      <c r="B251">
        <v>14.70600033</v>
      </c>
      <c r="C251">
        <v>0.64969999</v>
      </c>
      <c r="D251">
        <v>1319.3969726600001</v>
      </c>
      <c r="E251">
        <v>1.3840999599999999</v>
      </c>
      <c r="F251">
        <v>768.24700928000004</v>
      </c>
      <c r="G251">
        <v>1.4894000300000001</v>
      </c>
      <c r="H251">
        <v>9.9000003020963209E+37</v>
      </c>
      <c r="J251" s="2">
        <f>TREND(Calibration!$A$2:$A$4,Calibration!$B$2:$B$4,C251)</f>
        <v>415.21379278707821</v>
      </c>
      <c r="K251" s="2">
        <f>TREND(Calibration!$A$2:$A$4,Calibration!$C$2:$C$4,E251)</f>
        <v>540.2259696256275</v>
      </c>
      <c r="L251" s="2">
        <f>TREND(Calibration!$A$2:$A$4,Calibration!$D$2:$D$4,G251)</f>
        <v>572.95726209517022</v>
      </c>
    </row>
    <row r="252" spans="1:12" x14ac:dyDescent="0.25">
      <c r="A252">
        <v>1250078</v>
      </c>
      <c r="B252">
        <v>14.7159996</v>
      </c>
      <c r="C252">
        <v>0.64529996999999995</v>
      </c>
      <c r="D252">
        <v>9.9000003020963209E+37</v>
      </c>
      <c r="E252">
        <v>1.35230005</v>
      </c>
      <c r="F252">
        <v>70.492996219999995</v>
      </c>
      <c r="G252">
        <v>1.4894000300000001</v>
      </c>
      <c r="H252">
        <v>9.9000003020963209E+37</v>
      </c>
      <c r="J252" s="2">
        <f>TREND(Calibration!$A$2:$A$4,Calibration!$B$2:$B$4,C252)</f>
        <v>412.51494888122426</v>
      </c>
      <c r="K252" s="2">
        <f>TREND(Calibration!$A$2:$A$4,Calibration!$C$2:$C$4,E252)</f>
        <v>527.36018628787701</v>
      </c>
      <c r="L252" s="2">
        <f>TREND(Calibration!$A$2:$A$4,Calibration!$D$2:$D$4,G252)</f>
        <v>572.95726209517022</v>
      </c>
    </row>
    <row r="253" spans="1:12" x14ac:dyDescent="0.25">
      <c r="A253">
        <v>1255077</v>
      </c>
      <c r="B253">
        <v>14.755000109999999</v>
      </c>
      <c r="C253">
        <v>0.65289998000000005</v>
      </c>
      <c r="D253">
        <v>861.57397461000005</v>
      </c>
      <c r="E253">
        <v>1.3398000000000001</v>
      </c>
      <c r="F253">
        <v>1065.1779785199999</v>
      </c>
      <c r="G253">
        <v>1.48730004</v>
      </c>
      <c r="H253">
        <v>1357.2159423799999</v>
      </c>
      <c r="J253" s="2">
        <f>TREND(Calibration!$A$2:$A$4,Calibration!$B$2:$B$4,C253)</f>
        <v>417.17657329950623</v>
      </c>
      <c r="K253" s="2">
        <f>TREND(Calibration!$A$2:$A$4,Calibration!$C$2:$C$4,E253)</f>
        <v>522.30284697430511</v>
      </c>
      <c r="L253" s="2">
        <f>TREND(Calibration!$A$2:$A$4,Calibration!$D$2:$D$4,G253)</f>
        <v>572.09156440320908</v>
      </c>
    </row>
    <row r="254" spans="1:12" x14ac:dyDescent="0.25">
      <c r="A254">
        <v>1260077</v>
      </c>
      <c r="B254">
        <v>14.739000320000001</v>
      </c>
      <c r="C254">
        <v>0.64749997999999997</v>
      </c>
      <c r="D254">
        <v>9.9000003020963209E+37</v>
      </c>
      <c r="E254">
        <v>1.3976000500000001</v>
      </c>
      <c r="F254">
        <v>718.77502441000001</v>
      </c>
      <c r="G254">
        <v>1.48670006</v>
      </c>
      <c r="H254">
        <v>9.9000003020963209E+37</v>
      </c>
      <c r="J254" s="2">
        <f>TREND(Calibration!$A$2:$A$4,Calibration!$B$2:$B$4,C254)</f>
        <v>413.8643708341512</v>
      </c>
      <c r="K254" s="2">
        <f>TREND(Calibration!$A$2:$A$4,Calibration!$C$2:$C$4,E254)</f>
        <v>545.6879106493642</v>
      </c>
      <c r="L254" s="2">
        <f>TREND(Calibration!$A$2:$A$4,Calibration!$D$2:$D$4,G254)</f>
        <v>571.84422927245942</v>
      </c>
    </row>
    <row r="255" spans="1:12" x14ac:dyDescent="0.25">
      <c r="A255">
        <v>1265078</v>
      </c>
      <c r="B255">
        <v>14.684000019999999</v>
      </c>
      <c r="C255">
        <v>0.64800000000000002</v>
      </c>
      <c r="D255">
        <v>9.9000003020963209E+37</v>
      </c>
      <c r="E255">
        <v>1.34850001</v>
      </c>
      <c r="F255">
        <v>557.86901854999996</v>
      </c>
      <c r="G255">
        <v>1.49109995</v>
      </c>
      <c r="H255">
        <v>9.9000003020963209E+37</v>
      </c>
      <c r="J255" s="2">
        <f>TREND(Calibration!$A$2:$A$4,Calibration!$B$2:$B$4,C255)</f>
        <v>414.17106851502655</v>
      </c>
      <c r="K255" s="2">
        <f>TREND(Calibration!$A$2:$A$4,Calibration!$C$2:$C$4,E255)</f>
        <v>525.82274510283003</v>
      </c>
      <c r="L255" s="2">
        <f>TREND(Calibration!$A$2:$A$4,Calibration!$D$2:$D$4,G255)</f>
        <v>573.65803534671829</v>
      </c>
    </row>
    <row r="256" spans="1:12" x14ac:dyDescent="0.25">
      <c r="A256">
        <v>1270077</v>
      </c>
      <c r="B256">
        <v>14.60900021</v>
      </c>
      <c r="C256">
        <v>0.65240001999999997</v>
      </c>
      <c r="D256">
        <v>9.9000003020963209E+37</v>
      </c>
      <c r="E256">
        <v>1.39919996</v>
      </c>
      <c r="F256">
        <v>727.02197265999996</v>
      </c>
      <c r="G256">
        <v>1.49160004</v>
      </c>
      <c r="H256">
        <v>9.9000003020963209E+37</v>
      </c>
      <c r="J256" s="2">
        <f>TREND(Calibration!$A$2:$A$4,Calibration!$B$2:$B$4,C256)</f>
        <v>416.86991242088044</v>
      </c>
      <c r="K256" s="2">
        <f>TREND(Calibration!$A$2:$A$4,Calibration!$C$2:$C$4,E256)</f>
        <v>546.3352110794566</v>
      </c>
      <c r="L256" s="2">
        <f>TREND(Calibration!$A$2:$A$4,Calibration!$D$2:$D$4,G256)</f>
        <v>573.86419192783205</v>
      </c>
    </row>
    <row r="257" spans="1:12" x14ac:dyDescent="0.25">
      <c r="A257">
        <v>1275077</v>
      </c>
      <c r="B257">
        <v>14.4659996</v>
      </c>
      <c r="C257">
        <v>0.65020001000000005</v>
      </c>
      <c r="D257">
        <v>9.9000003020963209E+37</v>
      </c>
      <c r="E257">
        <v>1.4419000099999999</v>
      </c>
      <c r="F257">
        <v>839.52502441000001</v>
      </c>
      <c r="G257">
        <v>1.49109995</v>
      </c>
      <c r="H257">
        <v>9.9000003020963209E+37</v>
      </c>
      <c r="J257" s="2">
        <f>TREND(Calibration!$A$2:$A$4,Calibration!$B$2:$B$4,C257)</f>
        <v>415.52049046795355</v>
      </c>
      <c r="K257" s="2">
        <f>TREND(Calibration!$A$2:$A$4,Calibration!$C$2:$C$4,E257)</f>
        <v>563.61103330068659</v>
      </c>
      <c r="L257" s="2">
        <f>TREND(Calibration!$A$2:$A$4,Calibration!$D$2:$D$4,G257)</f>
        <v>573.65803534671829</v>
      </c>
    </row>
    <row r="258" spans="1:12" x14ac:dyDescent="0.25">
      <c r="A258">
        <v>1280077</v>
      </c>
      <c r="B258">
        <v>14.31700039</v>
      </c>
      <c r="C258">
        <v>0.65240001999999997</v>
      </c>
      <c r="D258">
        <v>9.9000003020963209E+37</v>
      </c>
      <c r="E258">
        <v>1.44410002</v>
      </c>
      <c r="F258">
        <v>993.14898682</v>
      </c>
      <c r="G258">
        <v>1.49109995</v>
      </c>
      <c r="H258">
        <v>9.9000003020963209E+37</v>
      </c>
      <c r="J258" s="2">
        <f>TREND(Calibration!$A$2:$A$4,Calibration!$B$2:$B$4,C258)</f>
        <v>416.86991242088044</v>
      </c>
      <c r="K258" s="2">
        <f>TREND(Calibration!$A$2:$A$4,Calibration!$C$2:$C$4,E258)</f>
        <v>564.5011255053779</v>
      </c>
      <c r="L258" s="2">
        <f>TREND(Calibration!$A$2:$A$4,Calibration!$D$2:$D$4,G258)</f>
        <v>573.65803534671829</v>
      </c>
    </row>
    <row r="259" spans="1:12" x14ac:dyDescent="0.25">
      <c r="A259">
        <v>1285078</v>
      </c>
      <c r="B259">
        <v>14.20699978</v>
      </c>
      <c r="C259">
        <v>0.65509998999999997</v>
      </c>
      <c r="D259">
        <v>9.9000003020963209E+37</v>
      </c>
      <c r="E259">
        <v>1.5067000399999999</v>
      </c>
      <c r="F259">
        <v>1052.7819824200001</v>
      </c>
      <c r="G259">
        <v>1.48889995</v>
      </c>
      <c r="H259">
        <v>9.9000003020963209E+37</v>
      </c>
      <c r="J259" s="2">
        <f>TREND(Calibration!$A$2:$A$4,Calibration!$B$2:$B$4,C259)</f>
        <v>418.52599525243312</v>
      </c>
      <c r="K259" s="2">
        <f>TREND(Calibration!$A$2:$A$4,Calibration!$C$2:$C$4,E259)</f>
        <v>589.82818757124062</v>
      </c>
      <c r="L259" s="2">
        <f>TREND(Calibration!$A$2:$A$4,Calibration!$D$2:$D$4,G259)</f>
        <v>572.75110963644613</v>
      </c>
    </row>
    <row r="260" spans="1:12" x14ac:dyDescent="0.25">
      <c r="A260">
        <v>1290078</v>
      </c>
      <c r="B260">
        <v>14.17099953</v>
      </c>
      <c r="C260">
        <v>0.65069997000000002</v>
      </c>
      <c r="D260">
        <v>9.9000003020963209E+37</v>
      </c>
      <c r="E260">
        <v>1.39279997</v>
      </c>
      <c r="F260">
        <v>781.84899901999995</v>
      </c>
      <c r="G260">
        <v>1.48889995</v>
      </c>
      <c r="H260">
        <v>9.9000003020963209E+37</v>
      </c>
      <c r="J260" s="2">
        <f>TREND(Calibration!$A$2:$A$4,Calibration!$B$2:$B$4,C260)</f>
        <v>415.82715134657923</v>
      </c>
      <c r="K260" s="2">
        <f>TREND(Calibration!$A$2:$A$4,Calibration!$C$2:$C$4,E260)</f>
        <v>543.74586775415253</v>
      </c>
      <c r="L260" s="2">
        <f>TREND(Calibration!$A$2:$A$4,Calibration!$D$2:$D$4,G260)</f>
        <v>572.75110963644613</v>
      </c>
    </row>
    <row r="261" spans="1:12" x14ac:dyDescent="0.25">
      <c r="A261">
        <v>1295079</v>
      </c>
      <c r="B261">
        <v>14.180999760000001</v>
      </c>
      <c r="C261">
        <v>0.65450001000000002</v>
      </c>
      <c r="D261">
        <v>9.9000003020963209E+37</v>
      </c>
      <c r="E261">
        <v>1.35769999</v>
      </c>
      <c r="F261">
        <v>311.52398682</v>
      </c>
      <c r="G261">
        <v>1.4878</v>
      </c>
      <c r="H261">
        <v>9.9000003020963209E+37</v>
      </c>
      <c r="J261" s="2">
        <f>TREND(Calibration!$A$2:$A$4,Calibration!$B$2:$B$4,C261)</f>
        <v>418.15798502369915</v>
      </c>
      <c r="K261" s="2">
        <f>TREND(Calibration!$A$2:$A$4,Calibration!$C$2:$C$4,E261)</f>
        <v>529.54492385716105</v>
      </c>
      <c r="L261" s="2">
        <f>TREND(Calibration!$A$2:$A$4,Calibration!$D$2:$D$4,G261)</f>
        <v>572.29766739325794</v>
      </c>
    </row>
    <row r="262" spans="1:12" x14ac:dyDescent="0.25">
      <c r="A262">
        <v>1300077</v>
      </c>
      <c r="B262">
        <v>14.225999829999999</v>
      </c>
      <c r="C262">
        <v>0.65670002000000005</v>
      </c>
      <c r="D262">
        <v>1342.89904785</v>
      </c>
      <c r="E262">
        <v>1.3787000199999999</v>
      </c>
      <c r="F262">
        <v>682.55401611000002</v>
      </c>
      <c r="G262">
        <v>1.48570001</v>
      </c>
      <c r="H262">
        <v>9.9000003020963209E+37</v>
      </c>
      <c r="J262" s="2">
        <f>TREND(Calibration!$A$2:$A$4,Calibration!$B$2:$B$4,C262)</f>
        <v>419.5074069766261</v>
      </c>
      <c r="K262" s="2">
        <f>TREND(Calibration!$A$2:$A$4,Calibration!$C$2:$C$4,E262)</f>
        <v>538.04123205634335</v>
      </c>
      <c r="L262" s="2">
        <f>TREND(Calibration!$A$2:$A$4,Calibration!$D$2:$D$4,G262)</f>
        <v>571.43196970129679</v>
      </c>
    </row>
    <row r="263" spans="1:12" x14ac:dyDescent="0.25">
      <c r="A263">
        <v>1305078</v>
      </c>
      <c r="B263">
        <v>14.29699993</v>
      </c>
      <c r="C263">
        <v>0.65179997999999995</v>
      </c>
      <c r="D263">
        <v>9.9000003020963209E+37</v>
      </c>
      <c r="E263">
        <v>1.3684999900000001</v>
      </c>
      <c r="F263">
        <v>147.09300232000001</v>
      </c>
      <c r="G263">
        <v>1.48889995</v>
      </c>
      <c r="H263">
        <v>9.9000003020963209E+37</v>
      </c>
      <c r="J263" s="2">
        <f>TREND(Calibration!$A$2:$A$4,Calibration!$B$2:$B$4,C263)</f>
        <v>416.50186538989681</v>
      </c>
      <c r="K263" s="2">
        <f>TREND(Calibration!$A$2:$A$4,Calibration!$C$2:$C$4,E263)</f>
        <v>533.91444754599252</v>
      </c>
      <c r="L263" s="2">
        <f>TREND(Calibration!$A$2:$A$4,Calibration!$D$2:$D$4,G263)</f>
        <v>572.75110963644613</v>
      </c>
    </row>
    <row r="264" spans="1:12" x14ac:dyDescent="0.25">
      <c r="A264">
        <v>1310077</v>
      </c>
      <c r="B264">
        <v>14.40799999</v>
      </c>
      <c r="C264">
        <v>0.65560001000000001</v>
      </c>
      <c r="D264">
        <v>9.9000003020963209E+37</v>
      </c>
      <c r="E264">
        <v>1.38250005</v>
      </c>
      <c r="F264">
        <v>185.63499451000001</v>
      </c>
      <c r="G264">
        <v>1.4861999800000001</v>
      </c>
      <c r="H264">
        <v>9.9000003020963209E+37</v>
      </c>
      <c r="J264" s="2">
        <f>TREND(Calibration!$A$2:$A$4,Calibration!$B$2:$B$4,C264)</f>
        <v>418.83269293330846</v>
      </c>
      <c r="K264" s="2">
        <f>TREND(Calibration!$A$2:$A$4,Calibration!$C$2:$C$4,E264)</f>
        <v>539.5786691955351</v>
      </c>
      <c r="L264" s="2">
        <f>TREND(Calibration!$A$2:$A$4,Calibration!$D$2:$D$4,G264)</f>
        <v>571.63807681373544</v>
      </c>
    </row>
    <row r="265" spans="1:12" x14ac:dyDescent="0.25">
      <c r="A265">
        <v>1315078</v>
      </c>
      <c r="B265">
        <v>14.56299973</v>
      </c>
      <c r="C265">
        <v>0.65880000999999999</v>
      </c>
      <c r="D265">
        <v>9.9000003020963209E+37</v>
      </c>
      <c r="E265">
        <v>1.43110001</v>
      </c>
      <c r="F265">
        <v>121.44499969</v>
      </c>
      <c r="G265">
        <v>1.48730004</v>
      </c>
      <c r="H265">
        <v>9.9000003020963209E+37</v>
      </c>
      <c r="J265" s="2">
        <f>TREND(Calibration!$A$2:$A$4,Calibration!$B$2:$B$4,C265)</f>
        <v>420.79547957944476</v>
      </c>
      <c r="K265" s="2">
        <f>TREND(Calibration!$A$2:$A$4,Calibration!$C$2:$C$4,E265)</f>
        <v>559.24150961185524</v>
      </c>
      <c r="L265" s="2">
        <f>TREND(Calibration!$A$2:$A$4,Calibration!$D$2:$D$4,G265)</f>
        <v>572.09156440320908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14.61900043</v>
      </c>
      <c r="C2">
        <v>0.65609998000000003</v>
      </c>
      <c r="D2">
        <v>1282.1469726600001</v>
      </c>
      <c r="E2">
        <v>1.36899996</v>
      </c>
      <c r="F2">
        <v>196.67500304999999</v>
      </c>
      <c r="G2">
        <v>1.48889995</v>
      </c>
      <c r="H2">
        <v>9.9000003020963209E+37</v>
      </c>
      <c r="J2" s="2">
        <f>TREND(Calibration!$A$2:$A$4,Calibration!$B$2:$B$4,C2)</f>
        <v>419.13935994564247</v>
      </c>
      <c r="K2" s="2">
        <f>TREND(Calibration!$A$2:$A$4,Calibration!$C$2:$C$4,E2)</f>
        <v>534.11672817179851</v>
      </c>
      <c r="L2" s="2">
        <f>TREND(Calibration!$A$2:$A$4,Calibration!$D$2:$D$4,G2)</f>
        <v>572.75110963644613</v>
      </c>
      <c r="N2" s="2">
        <f>AVERAGE(J2:J121)</f>
        <v>419.84679129109617</v>
      </c>
    </row>
    <row r="3" spans="1:14" x14ac:dyDescent="0.25">
      <c r="A3">
        <v>5075</v>
      </c>
      <c r="B3">
        <v>14.625</v>
      </c>
      <c r="C3">
        <v>0.65880000999999999</v>
      </c>
      <c r="D3">
        <v>1143.1450195299999</v>
      </c>
      <c r="E3">
        <v>1.37759995</v>
      </c>
      <c r="F3">
        <v>643.97998046999999</v>
      </c>
      <c r="G3">
        <v>1.4883999800000001</v>
      </c>
      <c r="H3">
        <v>9.9000003020963209E+37</v>
      </c>
      <c r="J3" s="2">
        <f>TREND(Calibration!$A$2:$A$4,Calibration!$B$2:$B$4,C3)</f>
        <v>420.79547957944476</v>
      </c>
      <c r="K3" s="2">
        <f>TREND(Calibration!$A$2:$A$4,Calibration!$C$2:$C$4,E3)</f>
        <v>537.59615965593855</v>
      </c>
      <c r="L3" s="2">
        <f>TREND(Calibration!$A$2:$A$4,Calibration!$D$2:$D$4,G3)</f>
        <v>572.5450025240076</v>
      </c>
    </row>
    <row r="4" spans="1:14" x14ac:dyDescent="0.25">
      <c r="A4">
        <v>10076</v>
      </c>
      <c r="B4">
        <v>14.56000042</v>
      </c>
      <c r="C4">
        <v>0.65399998000000004</v>
      </c>
      <c r="D4">
        <v>892.23699951000003</v>
      </c>
      <c r="E4">
        <v>1.33280003</v>
      </c>
      <c r="F4">
        <v>1096.7790527300001</v>
      </c>
      <c r="G4">
        <v>1.4900000099999999</v>
      </c>
      <c r="H4">
        <v>9.9000003020963209E+37</v>
      </c>
      <c r="J4" s="2">
        <f>TREND(Calibration!$A$2:$A$4,Calibration!$B$2:$B$4,C4)</f>
        <v>417.85128120911554</v>
      </c>
      <c r="K4" s="2">
        <f>TREND(Calibration!$A$2:$A$4,Calibration!$C$2:$C$4,E4)</f>
        <v>519.4707604246654</v>
      </c>
      <c r="L4" s="2">
        <f>TREND(Calibration!$A$2:$A$4,Calibration!$D$2:$D$4,G4)</f>
        <v>573.20459722591977</v>
      </c>
    </row>
    <row r="5" spans="1:14" x14ac:dyDescent="0.25">
      <c r="A5">
        <v>15077</v>
      </c>
      <c r="B5">
        <v>14.55000019</v>
      </c>
      <c r="C5">
        <v>0.66420000999999995</v>
      </c>
      <c r="D5">
        <v>410.70800781000003</v>
      </c>
      <c r="E5">
        <v>1.4830000400000001</v>
      </c>
      <c r="F5">
        <v>9.9000003020963209E+37</v>
      </c>
      <c r="G5">
        <v>1.49319994</v>
      </c>
      <c r="H5">
        <v>1261.6140136700001</v>
      </c>
      <c r="J5" s="2">
        <f>TREND(Calibration!$A$2:$A$4,Calibration!$B$2:$B$4,C5)</f>
        <v>424.10768204479967</v>
      </c>
      <c r="K5" s="2">
        <f>TREND(Calibration!$A$2:$A$4,Calibration!$C$2:$C$4,E5)</f>
        <v>580.23951058741625</v>
      </c>
      <c r="L5" s="2">
        <f>TREND(Calibration!$A$2:$A$4,Calibration!$D$2:$D$4,G5)</f>
        <v>574.52373303867955</v>
      </c>
    </row>
    <row r="6" spans="1:14" x14ac:dyDescent="0.25">
      <c r="A6">
        <v>20078</v>
      </c>
      <c r="B6">
        <v>14.498999599999999</v>
      </c>
      <c r="C6">
        <v>0.66589999</v>
      </c>
      <c r="D6">
        <v>1187.9720459</v>
      </c>
      <c r="E6">
        <v>1.2723</v>
      </c>
      <c r="F6">
        <v>9.9000003020963209E+37</v>
      </c>
      <c r="G6">
        <v>1.4900000099999999</v>
      </c>
      <c r="H6">
        <v>9.9000003020963209E+37</v>
      </c>
      <c r="J6" s="2">
        <f>TREND(Calibration!$A$2:$A$4,Calibration!$B$2:$B$4,C6)</f>
        <v>425.15040018314306</v>
      </c>
      <c r="K6" s="2">
        <f>TREND(Calibration!$A$2:$A$4,Calibration!$C$2:$C$4,E6)</f>
        <v>494.993323919109</v>
      </c>
      <c r="L6" s="2">
        <f>TREND(Calibration!$A$2:$A$4,Calibration!$D$2:$D$4,G6)</f>
        <v>573.20459722591977</v>
      </c>
    </row>
    <row r="7" spans="1:14" x14ac:dyDescent="0.25">
      <c r="A7">
        <v>25078</v>
      </c>
      <c r="B7">
        <v>14.55000019</v>
      </c>
      <c r="C7">
        <v>0.66049999000000004</v>
      </c>
      <c r="D7">
        <v>1124.8000488299999</v>
      </c>
      <c r="E7">
        <v>1.2826000500000001</v>
      </c>
      <c r="F7">
        <v>9.9000003020963209E+37</v>
      </c>
      <c r="G7">
        <v>1.4900000099999999</v>
      </c>
      <c r="H7">
        <v>9.9000003020963209E+37</v>
      </c>
      <c r="J7" s="2">
        <f>TREND(Calibration!$A$2:$A$4,Calibration!$B$2:$B$4,C7)</f>
        <v>421.83819771778815</v>
      </c>
      <c r="K7" s="2">
        <f>TREND(Calibration!$A$2:$A$4,Calibration!$C$2:$C$4,E7)</f>
        <v>499.16057507384494</v>
      </c>
      <c r="L7" s="2">
        <f>TREND(Calibration!$A$2:$A$4,Calibration!$D$2:$D$4,G7)</f>
        <v>573.20459722591977</v>
      </c>
    </row>
    <row r="8" spans="1:14" x14ac:dyDescent="0.25">
      <c r="A8">
        <v>30080</v>
      </c>
      <c r="B8">
        <v>14.60900021</v>
      </c>
      <c r="C8">
        <v>0.65880000999999999</v>
      </c>
      <c r="D8">
        <v>9.9000003020963209E+37</v>
      </c>
      <c r="E8">
        <v>1.2992999599999999</v>
      </c>
      <c r="F8">
        <v>1155.6739502</v>
      </c>
      <c r="G8">
        <v>1.49160004</v>
      </c>
      <c r="H8">
        <v>9.9000003020963209E+37</v>
      </c>
      <c r="J8" s="2">
        <f>TREND(Calibration!$A$2:$A$4,Calibration!$B$2:$B$4,C8)</f>
        <v>420.79547957944476</v>
      </c>
      <c r="K8" s="2">
        <f>TREND(Calibration!$A$2:$A$4,Calibration!$C$2:$C$4,E8)</f>
        <v>505.91711695776632</v>
      </c>
      <c r="L8" s="2">
        <f>TREND(Calibration!$A$2:$A$4,Calibration!$D$2:$D$4,G8)</f>
        <v>573.86419192783205</v>
      </c>
    </row>
    <row r="9" spans="1:14" x14ac:dyDescent="0.25">
      <c r="A9">
        <v>35080</v>
      </c>
      <c r="B9">
        <v>14.684000019999999</v>
      </c>
      <c r="C9">
        <v>0.65990000999999998</v>
      </c>
      <c r="D9">
        <v>9.9000003020963209E+37</v>
      </c>
      <c r="E9">
        <v>1.2949999599999999</v>
      </c>
      <c r="F9">
        <v>570.23999022999999</v>
      </c>
      <c r="G9">
        <v>1.4894000300000001</v>
      </c>
      <c r="H9">
        <v>9.9000003020963209E+37</v>
      </c>
      <c r="J9" s="2">
        <f>TREND(Calibration!$A$2:$A$4,Calibration!$B$2:$B$4,C9)</f>
        <v>421.47018748905407</v>
      </c>
      <c r="K9" s="2">
        <f>TREND(Calibration!$A$2:$A$4,Calibration!$C$2:$C$4,E9)</f>
        <v>504.17739919276869</v>
      </c>
      <c r="L9" s="2">
        <f>TREND(Calibration!$A$2:$A$4,Calibration!$D$2:$D$4,G9)</f>
        <v>572.95726209517022</v>
      </c>
    </row>
    <row r="10" spans="1:14" x14ac:dyDescent="0.25">
      <c r="A10">
        <v>40080</v>
      </c>
      <c r="B10">
        <v>14.75199986</v>
      </c>
      <c r="C10">
        <v>0.65719998000000002</v>
      </c>
      <c r="D10">
        <v>9.9000003020963209E+37</v>
      </c>
      <c r="E10">
        <v>1.2464</v>
      </c>
      <c r="F10">
        <v>214.25300598000001</v>
      </c>
      <c r="G10">
        <v>1.4851000299999999</v>
      </c>
      <c r="H10">
        <v>9.9000003020963209E+37</v>
      </c>
      <c r="J10" s="2">
        <f>TREND(Calibration!$A$2:$A$4,Calibration!$B$2:$B$4,C10)</f>
        <v>419.81406785525184</v>
      </c>
      <c r="K10" s="2">
        <f>TREND(Calibration!$A$2:$A$4,Calibration!$C$2:$C$4,E10)</f>
        <v>484.51455877644855</v>
      </c>
      <c r="L10" s="2">
        <f>TREND(Calibration!$A$2:$A$4,Calibration!$D$2:$D$4,G10)</f>
        <v>571.18463457054713</v>
      </c>
    </row>
    <row r="11" spans="1:14" x14ac:dyDescent="0.25">
      <c r="A11">
        <v>45080</v>
      </c>
      <c r="B11">
        <v>14.78100014</v>
      </c>
      <c r="C11">
        <v>0.65609998000000003</v>
      </c>
      <c r="D11">
        <v>936.88201904000005</v>
      </c>
      <c r="E11">
        <v>1.2841999500000001</v>
      </c>
      <c r="F11">
        <v>402.39401244999999</v>
      </c>
      <c r="G11">
        <v>1.48670006</v>
      </c>
      <c r="H11">
        <v>9.9000003020963209E+37</v>
      </c>
      <c r="J11" s="2">
        <f>TREND(Calibration!$A$2:$A$4,Calibration!$B$2:$B$4,C11)</f>
        <v>419.13935994564247</v>
      </c>
      <c r="K11" s="2">
        <f>TREND(Calibration!$A$2:$A$4,Calibration!$C$2:$C$4,E11)</f>
        <v>499.8078714580821</v>
      </c>
      <c r="L11" s="2">
        <f>TREND(Calibration!$A$2:$A$4,Calibration!$D$2:$D$4,G11)</f>
        <v>571.84422927245942</v>
      </c>
    </row>
    <row r="12" spans="1:14" x14ac:dyDescent="0.25">
      <c r="A12">
        <v>50080</v>
      </c>
      <c r="B12">
        <v>14.73499966</v>
      </c>
      <c r="C12">
        <v>0.65179997999999995</v>
      </c>
      <c r="D12">
        <v>9.9000003020963209E+37</v>
      </c>
      <c r="E12">
        <v>1.34689999</v>
      </c>
      <c r="F12">
        <v>621.04797363</v>
      </c>
      <c r="G12">
        <v>1.4904999699999999</v>
      </c>
      <c r="H12">
        <v>9.9000003020963209E+37</v>
      </c>
      <c r="J12" s="2">
        <f>TREND(Calibration!$A$2:$A$4,Calibration!$B$2:$B$4,C12)</f>
        <v>416.50186538989681</v>
      </c>
      <c r="K12" s="2">
        <f>TREND(Calibration!$A$2:$A$4,Calibration!$C$2:$C$4,E12)</f>
        <v>525.1754001683297</v>
      </c>
      <c r="L12" s="2">
        <f>TREND(Calibration!$A$2:$A$4,Calibration!$D$2:$D$4,G12)</f>
        <v>573.41070021596875</v>
      </c>
    </row>
    <row r="13" spans="1:14" x14ac:dyDescent="0.25">
      <c r="A13">
        <v>55081</v>
      </c>
      <c r="B13">
        <v>14.7159996</v>
      </c>
      <c r="C13">
        <v>0.64969999</v>
      </c>
      <c r="D13">
        <v>363.54598999000001</v>
      </c>
      <c r="E13">
        <v>1.2793999899999999</v>
      </c>
      <c r="F13">
        <v>9.9000003020963209E+37</v>
      </c>
      <c r="G13">
        <v>1.49109995</v>
      </c>
      <c r="H13">
        <v>1211.8669433600001</v>
      </c>
      <c r="J13" s="2">
        <f>TREND(Calibration!$A$2:$A$4,Calibration!$B$2:$B$4,C13)</f>
        <v>415.21379278707821</v>
      </c>
      <c r="K13" s="2">
        <f>TREND(Calibration!$A$2:$A$4,Calibration!$C$2:$C$4,E13)</f>
        <v>497.86587711313359</v>
      </c>
      <c r="L13" s="2">
        <f>TREND(Calibration!$A$2:$A$4,Calibration!$D$2:$D$4,G13)</f>
        <v>573.65803534671829</v>
      </c>
    </row>
    <row r="14" spans="1:14" x14ac:dyDescent="0.25">
      <c r="A14">
        <v>60080</v>
      </c>
      <c r="B14">
        <v>14.625</v>
      </c>
      <c r="C14">
        <v>0.65399998000000004</v>
      </c>
      <c r="D14">
        <v>766.23297118999994</v>
      </c>
      <c r="E14">
        <v>1.24800003</v>
      </c>
      <c r="F14">
        <v>1007.94598389</v>
      </c>
      <c r="G14">
        <v>1.48730004</v>
      </c>
      <c r="H14">
        <v>9.9000003020963209E+37</v>
      </c>
      <c r="J14" s="2">
        <f>TREND(Calibration!$A$2:$A$4,Calibration!$B$2:$B$4,C14)</f>
        <v>417.85128120911554</v>
      </c>
      <c r="K14" s="2">
        <f>TREND(Calibration!$A$2:$A$4,Calibration!$C$2:$C$4,E14)</f>
        <v>485.16190775680417</v>
      </c>
      <c r="L14" s="2">
        <f>TREND(Calibration!$A$2:$A$4,Calibration!$D$2:$D$4,G14)</f>
        <v>572.09156440320908</v>
      </c>
    </row>
    <row r="15" spans="1:14" x14ac:dyDescent="0.25">
      <c r="A15">
        <v>65082</v>
      </c>
      <c r="B15">
        <v>14.51799965</v>
      </c>
      <c r="C15">
        <v>0.64639997000000005</v>
      </c>
      <c r="D15">
        <v>1279.97497559</v>
      </c>
      <c r="E15">
        <v>1.24160004</v>
      </c>
      <c r="F15">
        <v>852.80499268000005</v>
      </c>
      <c r="G15">
        <v>1.4878</v>
      </c>
      <c r="H15">
        <v>9.9000003020963209E+37</v>
      </c>
      <c r="J15" s="2">
        <f>TREND(Calibration!$A$2:$A$4,Calibration!$B$2:$B$4,C15)</f>
        <v>413.18965679083362</v>
      </c>
      <c r="K15" s="2">
        <f>TREND(Calibration!$A$2:$A$4,Calibration!$C$2:$C$4,E15)</f>
        <v>482.5725644315001</v>
      </c>
      <c r="L15" s="2">
        <f>TREND(Calibration!$A$2:$A$4,Calibration!$D$2:$D$4,G15)</f>
        <v>572.29766739325794</v>
      </c>
    </row>
    <row r="16" spans="1:14" x14ac:dyDescent="0.25">
      <c r="A16">
        <v>70082</v>
      </c>
      <c r="B16">
        <v>14.50199986</v>
      </c>
      <c r="C16">
        <v>0.64859997999999996</v>
      </c>
      <c r="D16">
        <v>532.82397461000005</v>
      </c>
      <c r="E16">
        <v>1.24749994</v>
      </c>
      <c r="F16">
        <v>1316.4969482399999</v>
      </c>
      <c r="G16">
        <v>1.4861999800000001</v>
      </c>
      <c r="H16">
        <v>1172.8100585899999</v>
      </c>
      <c r="J16" s="2">
        <f>TREND(Calibration!$A$2:$A$4,Calibration!$B$2:$B$4,C16)</f>
        <v>414.53907874376057</v>
      </c>
      <c r="K16" s="2">
        <f>TREND(Calibration!$A$2:$A$4,Calibration!$C$2:$C$4,E16)</f>
        <v>484.95957858073496</v>
      </c>
      <c r="L16" s="2">
        <f>TREND(Calibration!$A$2:$A$4,Calibration!$D$2:$D$4,G16)</f>
        <v>571.63807681373544</v>
      </c>
    </row>
    <row r="17" spans="1:12" x14ac:dyDescent="0.25">
      <c r="A17">
        <v>75083</v>
      </c>
      <c r="B17">
        <v>14.46700001</v>
      </c>
      <c r="C17">
        <v>0.65399998000000004</v>
      </c>
      <c r="D17">
        <v>680.59600829999999</v>
      </c>
      <c r="E17">
        <v>1.2182999800000001</v>
      </c>
      <c r="F17">
        <v>1166.20996094</v>
      </c>
      <c r="G17">
        <v>1.48730004</v>
      </c>
      <c r="H17">
        <v>9.9000003020963209E+37</v>
      </c>
      <c r="J17" s="2">
        <f>TREND(Calibration!$A$2:$A$4,Calibration!$B$2:$B$4,C17)</f>
        <v>417.85128120911554</v>
      </c>
      <c r="K17" s="2">
        <f>TREND(Calibration!$A$2:$A$4,Calibration!$C$2:$C$4,E17)</f>
        <v>473.14569738324161</v>
      </c>
      <c r="L17" s="2">
        <f>TREND(Calibration!$A$2:$A$4,Calibration!$D$2:$D$4,G17)</f>
        <v>572.09156440320908</v>
      </c>
    </row>
    <row r="18" spans="1:12" x14ac:dyDescent="0.25">
      <c r="A18">
        <v>80083</v>
      </c>
      <c r="B18">
        <v>14.51200008</v>
      </c>
      <c r="C18">
        <v>0.64969999</v>
      </c>
      <c r="D18">
        <v>9.9000003020963209E+37</v>
      </c>
      <c r="E18">
        <v>1.2378</v>
      </c>
      <c r="F18">
        <v>1088.1810302700001</v>
      </c>
      <c r="G18">
        <v>1.48730004</v>
      </c>
      <c r="H18">
        <v>9.9000003020963209E+37</v>
      </c>
      <c r="J18" s="2">
        <f>TREND(Calibration!$A$2:$A$4,Calibration!$B$2:$B$4,C18)</f>
        <v>415.21379278707821</v>
      </c>
      <c r="K18" s="2">
        <f>TREND(Calibration!$A$2:$A$4,Calibration!$C$2:$C$4,E18)</f>
        <v>481.03512324645317</v>
      </c>
      <c r="L18" s="2">
        <f>TREND(Calibration!$A$2:$A$4,Calibration!$D$2:$D$4,G18)</f>
        <v>572.09156440320908</v>
      </c>
    </row>
    <row r="19" spans="1:12" x14ac:dyDescent="0.25">
      <c r="A19">
        <v>85083</v>
      </c>
      <c r="B19">
        <v>14.57299995</v>
      </c>
      <c r="C19">
        <v>0.65179997999999995</v>
      </c>
      <c r="D19">
        <v>9.9000003020963209E+37</v>
      </c>
      <c r="E19">
        <v>1.2394000300000001</v>
      </c>
      <c r="F19">
        <v>595.44598388999998</v>
      </c>
      <c r="G19">
        <v>1.4883999800000001</v>
      </c>
      <c r="H19">
        <v>9.9000003020963209E+37</v>
      </c>
      <c r="J19" s="2">
        <f>TREND(Calibration!$A$2:$A$4,Calibration!$B$2:$B$4,C19)</f>
        <v>416.50186538989681</v>
      </c>
      <c r="K19" s="2">
        <f>TREND(Calibration!$A$2:$A$4,Calibration!$C$2:$C$4,E19)</f>
        <v>481.68247222680884</v>
      </c>
      <c r="L19" s="2">
        <f>TREND(Calibration!$A$2:$A$4,Calibration!$D$2:$D$4,G19)</f>
        <v>572.5450025240076</v>
      </c>
    </row>
    <row r="20" spans="1:12" x14ac:dyDescent="0.25">
      <c r="A20">
        <v>90083</v>
      </c>
      <c r="B20">
        <v>14.614999770000001</v>
      </c>
      <c r="C20">
        <v>0.65609998000000003</v>
      </c>
      <c r="D20">
        <v>9.9000003020963209E+37</v>
      </c>
      <c r="E20">
        <v>1.2517999399999999</v>
      </c>
      <c r="F20">
        <v>152.13000488</v>
      </c>
      <c r="G20">
        <v>1.4883999800000001</v>
      </c>
      <c r="H20">
        <v>9.9000003020963209E+37</v>
      </c>
      <c r="J20" s="2">
        <f>TREND(Calibration!$A$2:$A$4,Calibration!$B$2:$B$4,C20)</f>
        <v>419.13935994564247</v>
      </c>
      <c r="K20" s="2">
        <f>TREND(Calibration!$A$2:$A$4,Calibration!$C$2:$C$4,E20)</f>
        <v>486.69929634573259</v>
      </c>
      <c r="L20" s="2">
        <f>TREND(Calibration!$A$2:$A$4,Calibration!$D$2:$D$4,G20)</f>
        <v>572.5450025240076</v>
      </c>
    </row>
    <row r="21" spans="1:12" x14ac:dyDescent="0.25">
      <c r="A21">
        <v>95084</v>
      </c>
      <c r="B21">
        <v>14.649000170000001</v>
      </c>
      <c r="C21">
        <v>0.65719998000000002</v>
      </c>
      <c r="D21">
        <v>829.49499512</v>
      </c>
      <c r="E21">
        <v>1.25510001</v>
      </c>
      <c r="F21">
        <v>907.96398925999995</v>
      </c>
      <c r="G21">
        <v>1.4861999800000001</v>
      </c>
      <c r="H21">
        <v>9.9000003020963209E+37</v>
      </c>
      <c r="J21" s="2">
        <f>TREND(Calibration!$A$2:$A$4,Calibration!$B$2:$B$4,C21)</f>
        <v>419.81406785525184</v>
      </c>
      <c r="K21" s="2">
        <f>TREND(Calibration!$A$2:$A$4,Calibration!$C$2:$C$4,E21)</f>
        <v>488.03445690497352</v>
      </c>
      <c r="L21" s="2">
        <f>TREND(Calibration!$A$2:$A$4,Calibration!$D$2:$D$4,G21)</f>
        <v>571.63807681373544</v>
      </c>
    </row>
    <row r="22" spans="1:12" x14ac:dyDescent="0.25">
      <c r="A22">
        <v>100084</v>
      </c>
      <c r="B22">
        <v>14.62699986</v>
      </c>
      <c r="C22">
        <v>0.66530001000000005</v>
      </c>
      <c r="D22">
        <v>9.9000003020963209E+37</v>
      </c>
      <c r="E22">
        <v>1.29069996</v>
      </c>
      <c r="F22">
        <v>621.90197753999996</v>
      </c>
      <c r="G22">
        <v>1.48670006</v>
      </c>
      <c r="H22">
        <v>9.9000003020963209E+37</v>
      </c>
      <c r="J22" s="2">
        <f>TREND(Calibration!$A$2:$A$4,Calibration!$B$2:$B$4,C22)</f>
        <v>424.7823899544091</v>
      </c>
      <c r="K22" s="2">
        <f>TREND(Calibration!$A$2:$A$4,Calibration!$C$2:$C$4,E22)</f>
        <v>502.43768142777094</v>
      </c>
      <c r="L22" s="2">
        <f>TREND(Calibration!$A$2:$A$4,Calibration!$D$2:$D$4,G22)</f>
        <v>571.84422927245942</v>
      </c>
    </row>
    <row r="23" spans="1:12" x14ac:dyDescent="0.25">
      <c r="A23">
        <v>105084</v>
      </c>
      <c r="B23">
        <v>14.54399967</v>
      </c>
      <c r="C23">
        <v>0.66320002</v>
      </c>
      <c r="D23">
        <v>9.9000003020963209E+37</v>
      </c>
      <c r="E23">
        <v>1.25940001</v>
      </c>
      <c r="F23">
        <v>758.99499512</v>
      </c>
      <c r="G23">
        <v>1.4900000099999999</v>
      </c>
      <c r="H23">
        <v>9.9000003020963209E+37</v>
      </c>
      <c r="J23" s="2">
        <f>TREND(Calibration!$A$2:$A$4,Calibration!$B$2:$B$4,C23)</f>
        <v>423.49431735159038</v>
      </c>
      <c r="K23" s="2">
        <f>TREND(Calibration!$A$2:$A$4,Calibration!$C$2:$C$4,E23)</f>
        <v>489.77417466997122</v>
      </c>
      <c r="L23" s="2">
        <f>TREND(Calibration!$A$2:$A$4,Calibration!$D$2:$D$4,G23)</f>
        <v>573.20459722591977</v>
      </c>
    </row>
    <row r="24" spans="1:12" x14ac:dyDescent="0.25">
      <c r="A24">
        <v>110084</v>
      </c>
      <c r="B24">
        <v>14.53100014</v>
      </c>
      <c r="C24">
        <v>0.66420000999999995</v>
      </c>
      <c r="D24">
        <v>582.56402588000003</v>
      </c>
      <c r="E24">
        <v>1.2539999500000001</v>
      </c>
      <c r="F24">
        <v>9.9000003020963209E+37</v>
      </c>
      <c r="G24">
        <v>1.49160004</v>
      </c>
      <c r="H24">
        <v>9.9000003020963209E+37</v>
      </c>
      <c r="J24" s="2">
        <f>TREND(Calibration!$A$2:$A$4,Calibration!$B$2:$B$4,C24)</f>
        <v>424.10768204479967</v>
      </c>
      <c r="K24" s="2">
        <f>TREND(Calibration!$A$2:$A$4,Calibration!$C$2:$C$4,E24)</f>
        <v>487.58938855042396</v>
      </c>
      <c r="L24" s="2">
        <f>TREND(Calibration!$A$2:$A$4,Calibration!$D$2:$D$4,G24)</f>
        <v>573.86419192783205</v>
      </c>
    </row>
    <row r="25" spans="1:12" x14ac:dyDescent="0.25">
      <c r="A25">
        <v>115085</v>
      </c>
      <c r="B25">
        <v>14.52099991</v>
      </c>
      <c r="C25">
        <v>0.67290002000000004</v>
      </c>
      <c r="D25">
        <v>633.11297606999995</v>
      </c>
      <c r="E25">
        <v>1.2788000100000001</v>
      </c>
      <c r="F25">
        <v>9.9000003020963209E+37</v>
      </c>
      <c r="G25">
        <v>1.4894000300000001</v>
      </c>
      <c r="H25">
        <v>9.9000003020963209E+37</v>
      </c>
      <c r="J25" s="2">
        <f>TREND(Calibration!$A$2:$A$4,Calibration!$B$2:$B$4,C25)</f>
        <v>429.44401437269096</v>
      </c>
      <c r="K25" s="2">
        <f>TREND(Calibration!$A$2:$A$4,Calibration!$C$2:$C$4,E25)</f>
        <v>497.62313388879795</v>
      </c>
      <c r="L25" s="2">
        <f>TREND(Calibration!$A$2:$A$4,Calibration!$D$2:$D$4,G25)</f>
        <v>572.95726209517022</v>
      </c>
    </row>
    <row r="26" spans="1:12" x14ac:dyDescent="0.25">
      <c r="A26">
        <v>120085</v>
      </c>
      <c r="B26">
        <v>14.505000109999999</v>
      </c>
      <c r="C26">
        <v>0.67019998999999997</v>
      </c>
      <c r="D26">
        <v>697.78399658000001</v>
      </c>
      <c r="E26">
        <v>1.2902</v>
      </c>
      <c r="F26">
        <v>9.9000003020963209E+37</v>
      </c>
      <c r="G26">
        <v>1.49160004</v>
      </c>
      <c r="H26">
        <v>9.9000003020963209E+37</v>
      </c>
      <c r="J26" s="2">
        <f>TREND(Calibration!$A$2:$A$4,Calibration!$B$2:$B$4,C26)</f>
        <v>427.78789473888867</v>
      </c>
      <c r="K26" s="2">
        <f>TREND(Calibration!$A$2:$A$4,Calibration!$C$2:$C$4,E26)</f>
        <v>502.23540484782029</v>
      </c>
      <c r="L26" s="2">
        <f>TREND(Calibration!$A$2:$A$4,Calibration!$D$2:$D$4,G26)</f>
        <v>573.86419192783205</v>
      </c>
    </row>
    <row r="27" spans="1:12" x14ac:dyDescent="0.25">
      <c r="A27">
        <v>125085</v>
      </c>
      <c r="B27">
        <v>14.527999879999999</v>
      </c>
      <c r="C27">
        <v>0.6724</v>
      </c>
      <c r="D27">
        <v>987.98101807</v>
      </c>
      <c r="E27">
        <v>1.2561000600000001</v>
      </c>
      <c r="F27">
        <v>9.9000003020963209E+37</v>
      </c>
      <c r="G27">
        <v>1.49160004</v>
      </c>
      <c r="H27">
        <v>9.9000003020963209E+37</v>
      </c>
      <c r="J27" s="2">
        <f>TREND(Calibration!$A$2:$A$4,Calibration!$B$2:$B$4,C27)</f>
        <v>429.13731669181561</v>
      </c>
      <c r="K27" s="2">
        <f>TREND(Calibration!$A$2:$A$4,Calibration!$C$2:$C$4,E27)</f>
        <v>488.43906266099356</v>
      </c>
      <c r="L27" s="2">
        <f>TREND(Calibration!$A$2:$A$4,Calibration!$D$2:$D$4,G27)</f>
        <v>573.86419192783205</v>
      </c>
    </row>
    <row r="28" spans="1:12" x14ac:dyDescent="0.25">
      <c r="A28">
        <v>130095</v>
      </c>
      <c r="B28">
        <v>14.55799961</v>
      </c>
      <c r="C28">
        <v>0.66750001999999997</v>
      </c>
      <c r="D28">
        <v>9.9000003020963209E+37</v>
      </c>
      <c r="E28">
        <v>1.2922999900000001</v>
      </c>
      <c r="F28">
        <v>9.9000003020963209E+37</v>
      </c>
      <c r="G28">
        <v>1.4900000099999999</v>
      </c>
      <c r="H28">
        <v>9.9000003020963209E+37</v>
      </c>
      <c r="J28" s="2">
        <f>TREND(Calibration!$A$2:$A$4,Calibration!$B$2:$B$4,C28)</f>
        <v>426.13181190733599</v>
      </c>
      <c r="K28" s="2">
        <f>TREND(Calibration!$A$2:$A$4,Calibration!$C$2:$C$4,E28)</f>
        <v>503.08503040812661</v>
      </c>
      <c r="L28" s="2">
        <f>TREND(Calibration!$A$2:$A$4,Calibration!$D$2:$D$4,G28)</f>
        <v>573.20459722591977</v>
      </c>
    </row>
    <row r="29" spans="1:12" x14ac:dyDescent="0.25">
      <c r="A29">
        <v>135084</v>
      </c>
      <c r="B29">
        <v>14.68799973</v>
      </c>
      <c r="C29">
        <v>0.66100000999999997</v>
      </c>
      <c r="D29">
        <v>923.42102050999995</v>
      </c>
      <c r="E29">
        <v>1.2902</v>
      </c>
      <c r="F29">
        <v>1061.2580566399999</v>
      </c>
      <c r="G29">
        <v>1.48670006</v>
      </c>
      <c r="H29">
        <v>9.9000003020963209E+37</v>
      </c>
      <c r="J29" s="2">
        <f>TREND(Calibration!$A$2:$A$4,Calibration!$B$2:$B$4,C29)</f>
        <v>422.14489539866344</v>
      </c>
      <c r="K29" s="2">
        <f>TREND(Calibration!$A$2:$A$4,Calibration!$C$2:$C$4,E29)</f>
        <v>502.23540484782029</v>
      </c>
      <c r="L29" s="2">
        <f>TREND(Calibration!$A$2:$A$4,Calibration!$D$2:$D$4,G29)</f>
        <v>571.84422927245942</v>
      </c>
    </row>
    <row r="30" spans="1:12" x14ac:dyDescent="0.25">
      <c r="A30">
        <v>140085</v>
      </c>
      <c r="B30">
        <v>14.789999959999999</v>
      </c>
      <c r="C30">
        <v>0.66420000999999995</v>
      </c>
      <c r="D30">
        <v>970.71801758000004</v>
      </c>
      <c r="E30">
        <v>1.2992999599999999</v>
      </c>
      <c r="F30">
        <v>713.43298340000001</v>
      </c>
      <c r="G30">
        <v>1.49109995</v>
      </c>
      <c r="H30">
        <v>9.9000003020963209E+37</v>
      </c>
      <c r="J30" s="2">
        <f>TREND(Calibration!$A$2:$A$4,Calibration!$B$2:$B$4,C30)</f>
        <v>424.10768204479967</v>
      </c>
      <c r="K30" s="2">
        <f>TREND(Calibration!$A$2:$A$4,Calibration!$C$2:$C$4,E30)</f>
        <v>505.91711695776632</v>
      </c>
      <c r="L30" s="2">
        <f>TREND(Calibration!$A$2:$A$4,Calibration!$D$2:$D$4,G30)</f>
        <v>573.65803534671829</v>
      </c>
    </row>
    <row r="31" spans="1:12" x14ac:dyDescent="0.25">
      <c r="A31">
        <v>145086</v>
      </c>
      <c r="B31">
        <v>14.864000320000001</v>
      </c>
      <c r="C31">
        <v>0.66640001999999998</v>
      </c>
      <c r="D31">
        <v>1016.29498291</v>
      </c>
      <c r="E31">
        <v>1.2992999599999999</v>
      </c>
      <c r="F31">
        <v>633.77600098000005</v>
      </c>
      <c r="G31">
        <v>1.4921</v>
      </c>
      <c r="H31">
        <v>9.9000003020963209E+37</v>
      </c>
      <c r="J31" s="2">
        <f>TREND(Calibration!$A$2:$A$4,Calibration!$B$2:$B$4,C31)</f>
        <v>425.45710399772662</v>
      </c>
      <c r="K31" s="2">
        <f>TREND(Calibration!$A$2:$A$4,Calibration!$C$2:$C$4,E31)</f>
        <v>505.91711695776632</v>
      </c>
      <c r="L31" s="2">
        <f>TREND(Calibration!$A$2:$A$4,Calibration!$D$2:$D$4,G31)</f>
        <v>574.07029491788091</v>
      </c>
    </row>
    <row r="32" spans="1:12" x14ac:dyDescent="0.25">
      <c r="A32">
        <v>150085</v>
      </c>
      <c r="B32">
        <v>14.850000380000001</v>
      </c>
      <c r="C32">
        <v>0.66750001999999997</v>
      </c>
      <c r="D32">
        <v>819.14599609000004</v>
      </c>
      <c r="E32">
        <v>1.31930006</v>
      </c>
      <c r="F32">
        <v>937.81402588000003</v>
      </c>
      <c r="G32">
        <v>1.49269998</v>
      </c>
      <c r="H32">
        <v>9.9000003020963209E+37</v>
      </c>
      <c r="J32" s="2">
        <f>TREND(Calibration!$A$2:$A$4,Calibration!$B$2:$B$4,C32)</f>
        <v>426.13181190733599</v>
      </c>
      <c r="K32" s="2">
        <f>TREND(Calibration!$A$2:$A$4,Calibration!$C$2:$C$4,E32)</f>
        <v>514.00886795119197</v>
      </c>
      <c r="L32" s="2">
        <f>TREND(Calibration!$A$2:$A$4,Calibration!$D$2:$D$4,G32)</f>
        <v>574.31763004863058</v>
      </c>
    </row>
    <row r="33" spans="1:12" x14ac:dyDescent="0.25">
      <c r="A33">
        <v>155086</v>
      </c>
      <c r="B33">
        <v>14.82600021</v>
      </c>
      <c r="C33">
        <v>0.66530001000000005</v>
      </c>
      <c r="D33">
        <v>499.42898559999998</v>
      </c>
      <c r="E33">
        <v>1.329</v>
      </c>
      <c r="F33">
        <v>9.9000003020963209E+37</v>
      </c>
      <c r="G33">
        <v>1.49319994</v>
      </c>
      <c r="H33">
        <v>9.9000003020963209E+37</v>
      </c>
      <c r="J33" s="2">
        <f>TREND(Calibration!$A$2:$A$4,Calibration!$B$2:$B$4,C33)</f>
        <v>424.7823899544091</v>
      </c>
      <c r="K33" s="2">
        <f>TREND(Calibration!$A$2:$A$4,Calibration!$C$2:$C$4,E33)</f>
        <v>517.93332328547365</v>
      </c>
      <c r="L33" s="2">
        <f>TREND(Calibration!$A$2:$A$4,Calibration!$D$2:$D$4,G33)</f>
        <v>574.52373303867955</v>
      </c>
    </row>
    <row r="34" spans="1:12" x14ac:dyDescent="0.25">
      <c r="A34">
        <v>160085</v>
      </c>
      <c r="B34">
        <v>14.76399994</v>
      </c>
      <c r="C34">
        <v>0.66420000999999995</v>
      </c>
      <c r="D34">
        <v>714.26702881000006</v>
      </c>
      <c r="E34">
        <v>1.3662999899999999</v>
      </c>
      <c r="F34">
        <v>9.9000003020963209E+37</v>
      </c>
      <c r="G34">
        <v>1.49160004</v>
      </c>
      <c r="H34">
        <v>9.9000003020963209E+37</v>
      </c>
      <c r="J34" s="2">
        <f>TREND(Calibration!$A$2:$A$4,Calibration!$B$2:$B$4,C34)</f>
        <v>424.10768204479967</v>
      </c>
      <c r="K34" s="2">
        <f>TREND(Calibration!$A$2:$A$4,Calibration!$C$2:$C$4,E34)</f>
        <v>533.02435938715644</v>
      </c>
      <c r="L34" s="2">
        <f>TREND(Calibration!$A$2:$A$4,Calibration!$D$2:$D$4,G34)</f>
        <v>573.86419192783205</v>
      </c>
    </row>
    <row r="35" spans="1:12" x14ac:dyDescent="0.25">
      <c r="A35">
        <v>165087</v>
      </c>
      <c r="B35">
        <v>14.649999619999999</v>
      </c>
      <c r="C35">
        <v>0.65719998000000002</v>
      </c>
      <c r="D35">
        <v>9.9000003020963209E+37</v>
      </c>
      <c r="E35">
        <v>1.3377000100000001</v>
      </c>
      <c r="F35">
        <v>1057.0510253899999</v>
      </c>
      <c r="G35">
        <v>1.49269998</v>
      </c>
      <c r="H35">
        <v>9.9000003020963209E+37</v>
      </c>
      <c r="J35" s="2">
        <f>TREND(Calibration!$A$2:$A$4,Calibration!$B$2:$B$4,C35)</f>
        <v>419.81406785525184</v>
      </c>
      <c r="K35" s="2">
        <f>TREND(Calibration!$A$2:$A$4,Calibration!$C$2:$C$4,E35)</f>
        <v>521.45322141399868</v>
      </c>
      <c r="L35" s="2">
        <f>TREND(Calibration!$A$2:$A$4,Calibration!$D$2:$D$4,G35)</f>
        <v>574.31763004863058</v>
      </c>
    </row>
    <row r="36" spans="1:12" x14ac:dyDescent="0.25">
      <c r="A36">
        <v>170087</v>
      </c>
      <c r="B36">
        <v>14.652999879999999</v>
      </c>
      <c r="C36">
        <v>0.65179997999999995</v>
      </c>
      <c r="D36">
        <v>652.37298583999996</v>
      </c>
      <c r="E36">
        <v>1.32149994</v>
      </c>
      <c r="F36">
        <v>1136.64294434</v>
      </c>
      <c r="G36">
        <v>1.49160004</v>
      </c>
      <c r="H36">
        <v>9.9000003020963209E+37</v>
      </c>
      <c r="J36" s="2">
        <f>TREND(Calibration!$A$2:$A$4,Calibration!$B$2:$B$4,C36)</f>
        <v>416.50186538989681</v>
      </c>
      <c r="K36" s="2">
        <f>TREND(Calibration!$A$2:$A$4,Calibration!$C$2:$C$4,E36)</f>
        <v>514.89890755976478</v>
      </c>
      <c r="L36" s="2">
        <f>TREND(Calibration!$A$2:$A$4,Calibration!$D$2:$D$4,G36)</f>
        <v>573.86419192783205</v>
      </c>
    </row>
    <row r="37" spans="1:12" x14ac:dyDescent="0.25">
      <c r="A37">
        <v>175087</v>
      </c>
      <c r="B37">
        <v>14.59599972</v>
      </c>
      <c r="C37">
        <v>0.65130001000000004</v>
      </c>
      <c r="D37">
        <v>1348.8919677700001</v>
      </c>
      <c r="E37">
        <v>1.3273999700000001</v>
      </c>
      <c r="F37">
        <v>539.73699951000003</v>
      </c>
      <c r="G37">
        <v>1.49269998</v>
      </c>
      <c r="H37">
        <v>9.9000003020963209E+37</v>
      </c>
      <c r="J37" s="2">
        <f>TREND(Calibration!$A$2:$A$4,Calibration!$B$2:$B$4,C37)</f>
        <v>416.19519837756286</v>
      </c>
      <c r="K37" s="2">
        <f>TREND(Calibration!$A$2:$A$4,Calibration!$C$2:$C$4,E37)</f>
        <v>517.28597430511809</v>
      </c>
      <c r="L37" s="2">
        <f>TREND(Calibration!$A$2:$A$4,Calibration!$D$2:$D$4,G37)</f>
        <v>574.31763004863058</v>
      </c>
    </row>
    <row r="38" spans="1:12" x14ac:dyDescent="0.25">
      <c r="A38">
        <v>180087</v>
      </c>
      <c r="B38">
        <v>14.63300037</v>
      </c>
      <c r="C38">
        <v>0.65179997999999995</v>
      </c>
      <c r="D38">
        <v>556.15802001999998</v>
      </c>
      <c r="E38">
        <v>1.3014999599999999</v>
      </c>
      <c r="F38">
        <v>1010.00299072</v>
      </c>
      <c r="G38">
        <v>1.49269998</v>
      </c>
      <c r="H38">
        <v>9.9000003020963209E+37</v>
      </c>
      <c r="J38" s="2">
        <f>TREND(Calibration!$A$2:$A$4,Calibration!$B$2:$B$4,C38)</f>
        <v>416.50186538989681</v>
      </c>
      <c r="K38" s="2">
        <f>TREND(Calibration!$A$2:$A$4,Calibration!$C$2:$C$4,E38)</f>
        <v>506.80720511660229</v>
      </c>
      <c r="L38" s="2">
        <f>TREND(Calibration!$A$2:$A$4,Calibration!$D$2:$D$4,G38)</f>
        <v>574.31763004863058</v>
      </c>
    </row>
    <row r="39" spans="1:12" x14ac:dyDescent="0.25">
      <c r="A39">
        <v>185086</v>
      </c>
      <c r="B39">
        <v>14.60400009</v>
      </c>
      <c r="C39">
        <v>0.64910000999999995</v>
      </c>
      <c r="D39">
        <v>9.9000003020963209E+37</v>
      </c>
      <c r="E39">
        <v>1.31449997</v>
      </c>
      <c r="F39">
        <v>868.80499268000005</v>
      </c>
      <c r="G39">
        <v>1.49160004</v>
      </c>
      <c r="H39">
        <v>9.9000003020963209E+37</v>
      </c>
      <c r="J39" s="2">
        <f>TREND(Calibration!$A$2:$A$4,Calibration!$B$2:$B$4,C39)</f>
        <v>414.84578255834413</v>
      </c>
      <c r="K39" s="2">
        <f>TREND(Calibration!$A$2:$A$4,Calibration!$C$2:$C$4,E39)</f>
        <v>512.06682101012507</v>
      </c>
      <c r="L39" s="2">
        <f>TREND(Calibration!$A$2:$A$4,Calibration!$D$2:$D$4,G39)</f>
        <v>573.86419192783205</v>
      </c>
    </row>
    <row r="40" spans="1:12" x14ac:dyDescent="0.25">
      <c r="A40">
        <v>190087</v>
      </c>
      <c r="B40">
        <v>14.614000320000001</v>
      </c>
      <c r="C40">
        <v>0.64700000999999996</v>
      </c>
      <c r="D40">
        <v>712.25598145000004</v>
      </c>
      <c r="E40">
        <v>1.34309995</v>
      </c>
      <c r="F40">
        <v>9.9000003020963209E+37</v>
      </c>
      <c r="G40">
        <v>1.49380004</v>
      </c>
      <c r="H40">
        <v>9.9000003020963209E+37</v>
      </c>
      <c r="J40" s="2">
        <f>TREND(Calibration!$A$2:$A$4,Calibration!$B$2:$B$4,C40)</f>
        <v>413.5577038218172</v>
      </c>
      <c r="K40" s="2">
        <f>TREND(Calibration!$A$2:$A$4,Calibration!$C$2:$C$4,E40)</f>
        <v>523.63795898328283</v>
      </c>
      <c r="L40" s="2">
        <f>TREND(Calibration!$A$2:$A$4,Calibration!$D$2:$D$4,G40)</f>
        <v>574.77111763810422</v>
      </c>
    </row>
    <row r="41" spans="1:12" x14ac:dyDescent="0.25">
      <c r="A41">
        <v>195086</v>
      </c>
      <c r="B41">
        <v>14.62800026</v>
      </c>
      <c r="C41">
        <v>0.65020001000000005</v>
      </c>
      <c r="D41">
        <v>790.25201416000004</v>
      </c>
      <c r="E41">
        <v>1.32959998</v>
      </c>
      <c r="F41">
        <v>9.9000003020963209E+37</v>
      </c>
      <c r="G41">
        <v>1.4947999700000001</v>
      </c>
      <c r="H41">
        <v>1259.4360351600001</v>
      </c>
      <c r="J41" s="2">
        <f>TREND(Calibration!$A$2:$A$4,Calibration!$B$2:$B$4,C41)</f>
        <v>415.52049046795355</v>
      </c>
      <c r="K41" s="2">
        <f>TREND(Calibration!$A$2:$A$4,Calibration!$C$2:$C$4,E41)</f>
        <v>518.1760665098094</v>
      </c>
      <c r="L41" s="2">
        <f>TREND(Calibration!$A$2:$A$4,Calibration!$D$2:$D$4,G41)</f>
        <v>575.18332774059172</v>
      </c>
    </row>
    <row r="42" spans="1:12" x14ac:dyDescent="0.25">
      <c r="A42">
        <v>200086</v>
      </c>
      <c r="B42">
        <v>14.53800011</v>
      </c>
      <c r="C42">
        <v>0.65130001000000004</v>
      </c>
      <c r="D42">
        <v>689.70501708999996</v>
      </c>
      <c r="E42">
        <v>1.34850001</v>
      </c>
      <c r="F42">
        <v>9.9000003020963209E+37</v>
      </c>
      <c r="G42">
        <v>1.4943000099999999</v>
      </c>
      <c r="H42">
        <v>9.9000003020963209E+37</v>
      </c>
      <c r="J42" s="2">
        <f>TREND(Calibration!$A$2:$A$4,Calibration!$B$2:$B$4,C42)</f>
        <v>416.19519837756286</v>
      </c>
      <c r="K42" s="2">
        <f>TREND(Calibration!$A$2:$A$4,Calibration!$C$2:$C$4,E42)</f>
        <v>525.82274510283003</v>
      </c>
      <c r="L42" s="2">
        <f>TREND(Calibration!$A$2:$A$4,Calibration!$D$2:$D$4,G42)</f>
        <v>574.97722475054275</v>
      </c>
    </row>
    <row r="43" spans="1:12" x14ac:dyDescent="0.25">
      <c r="A43">
        <v>205087</v>
      </c>
      <c r="B43">
        <v>14.43900013</v>
      </c>
      <c r="C43">
        <v>0.65179997999999995</v>
      </c>
      <c r="D43">
        <v>9.9000003020963209E+37</v>
      </c>
      <c r="E43">
        <v>1.3009999999999999</v>
      </c>
      <c r="F43">
        <v>1048.6230468700001</v>
      </c>
      <c r="G43">
        <v>1.4953999499999999</v>
      </c>
      <c r="H43">
        <v>9.9000003020963209E+37</v>
      </c>
      <c r="J43" s="2">
        <f>TREND(Calibration!$A$2:$A$4,Calibration!$B$2:$B$4,C43)</f>
        <v>416.50186538989681</v>
      </c>
      <c r="K43" s="2">
        <f>TREND(Calibration!$A$2:$A$4,Calibration!$C$2:$C$4,E43)</f>
        <v>506.60492853665153</v>
      </c>
      <c r="L43" s="2">
        <f>TREND(Calibration!$A$2:$A$4,Calibration!$D$2:$D$4,G43)</f>
        <v>575.43066287134127</v>
      </c>
    </row>
    <row r="44" spans="1:12" x14ac:dyDescent="0.25">
      <c r="A44">
        <v>210086</v>
      </c>
      <c r="B44">
        <v>14.39599991</v>
      </c>
      <c r="C44">
        <v>0.65609998000000003</v>
      </c>
      <c r="D44">
        <v>541.64398193</v>
      </c>
      <c r="E44">
        <v>1.29830003</v>
      </c>
      <c r="F44">
        <v>1134.9279785199999</v>
      </c>
      <c r="G44">
        <v>1.4947999700000001</v>
      </c>
      <c r="H44">
        <v>9.9000003020963209E+37</v>
      </c>
      <c r="J44" s="2">
        <f>TREND(Calibration!$A$2:$A$4,Calibration!$B$2:$B$4,C44)</f>
        <v>419.13935994564247</v>
      </c>
      <c r="K44" s="2">
        <f>TREND(Calibration!$A$2:$A$4,Calibration!$C$2:$C$4,E44)</f>
        <v>505.51255975200957</v>
      </c>
      <c r="L44" s="2">
        <f>TREND(Calibration!$A$2:$A$4,Calibration!$D$2:$D$4,G44)</f>
        <v>575.18332774059172</v>
      </c>
    </row>
    <row r="45" spans="1:12" x14ac:dyDescent="0.25">
      <c r="A45">
        <v>215087</v>
      </c>
      <c r="B45">
        <v>14.36299992</v>
      </c>
      <c r="C45">
        <v>0.65990000999999998</v>
      </c>
      <c r="D45">
        <v>737.84802246000004</v>
      </c>
      <c r="E45">
        <v>1.3096000000000001</v>
      </c>
      <c r="F45">
        <v>1187.0019531200001</v>
      </c>
      <c r="G45">
        <v>1.49699998</v>
      </c>
      <c r="H45">
        <v>9.9000003020963209E+37</v>
      </c>
      <c r="J45" s="2">
        <f>TREND(Calibration!$A$2:$A$4,Calibration!$B$2:$B$4,C45)</f>
        <v>421.47018748905407</v>
      </c>
      <c r="K45" s="2">
        <f>TREND(Calibration!$A$2:$A$4,Calibration!$C$2:$C$4,E45)</f>
        <v>510.08436406664703</v>
      </c>
      <c r="L45" s="2">
        <f>TREND(Calibration!$A$2:$A$4,Calibration!$D$2:$D$4,G45)</f>
        <v>576.09025757325355</v>
      </c>
    </row>
    <row r="46" spans="1:12" x14ac:dyDescent="0.25">
      <c r="A46">
        <v>220086</v>
      </c>
      <c r="B46">
        <v>14.380000109999999</v>
      </c>
      <c r="C46">
        <v>0.65829998000000001</v>
      </c>
      <c r="D46">
        <v>9.9000003020963209E+37</v>
      </c>
      <c r="E46">
        <v>1.3118000000000001</v>
      </c>
      <c r="F46">
        <v>1017.82098389</v>
      </c>
      <c r="G46">
        <v>1.49380004</v>
      </c>
      <c r="H46">
        <v>9.9000003020963209E+37</v>
      </c>
      <c r="J46" s="2">
        <f>TREND(Calibration!$A$2:$A$4,Calibration!$B$2:$B$4,C46)</f>
        <v>420.48877576486115</v>
      </c>
      <c r="K46" s="2">
        <f>TREND(Calibration!$A$2:$A$4,Calibration!$C$2:$C$4,E46)</f>
        <v>510.97445222548299</v>
      </c>
      <c r="L46" s="2">
        <f>TREND(Calibration!$A$2:$A$4,Calibration!$D$2:$D$4,G46)</f>
        <v>574.77111763810422</v>
      </c>
    </row>
    <row r="47" spans="1:12" x14ac:dyDescent="0.25">
      <c r="A47">
        <v>225086</v>
      </c>
      <c r="B47">
        <v>14.416000370000001</v>
      </c>
      <c r="C47">
        <v>0.66320002</v>
      </c>
      <c r="D47">
        <v>755.88397216999999</v>
      </c>
      <c r="E47">
        <v>1.3047000200000001</v>
      </c>
      <c r="F47">
        <v>9.9000003020963209E+37</v>
      </c>
      <c r="G47">
        <v>1.4947999700000001</v>
      </c>
      <c r="H47">
        <v>9.9000003020963209E+37</v>
      </c>
      <c r="J47" s="2">
        <f>TREND(Calibration!$A$2:$A$4,Calibration!$B$2:$B$4,C47)</f>
        <v>423.49431735159038</v>
      </c>
      <c r="K47" s="2">
        <f>TREND(Calibration!$A$2:$A$4,Calibration!$C$2:$C$4,E47)</f>
        <v>508.10190307731364</v>
      </c>
      <c r="L47" s="2">
        <f>TREND(Calibration!$A$2:$A$4,Calibration!$D$2:$D$4,G47)</f>
        <v>575.18332774059172</v>
      </c>
    </row>
    <row r="48" spans="1:12" x14ac:dyDescent="0.25">
      <c r="A48">
        <v>230086</v>
      </c>
      <c r="B48">
        <v>14.50300026</v>
      </c>
      <c r="C48">
        <v>0.66700000000000004</v>
      </c>
      <c r="D48">
        <v>516.35498046999999</v>
      </c>
      <c r="E48">
        <v>1.31930006</v>
      </c>
      <c r="F48">
        <v>9.9000003020963209E+37</v>
      </c>
      <c r="G48">
        <v>1.4996999499999999</v>
      </c>
      <c r="H48">
        <v>9.9000003020963209E+37</v>
      </c>
      <c r="J48" s="2">
        <f>TREND(Calibration!$A$2:$A$4,Calibration!$B$2:$B$4,C48)</f>
        <v>425.8251142264607</v>
      </c>
      <c r="K48" s="2">
        <f>TREND(Calibration!$A$2:$A$4,Calibration!$C$2:$C$4,E48)</f>
        <v>514.00886795119197</v>
      </c>
      <c r="L48" s="2">
        <f>TREND(Calibration!$A$2:$A$4,Calibration!$D$2:$D$4,G48)</f>
        <v>577.20329039596425</v>
      </c>
    </row>
    <row r="49" spans="1:12" x14ac:dyDescent="0.25">
      <c r="A49">
        <v>235087</v>
      </c>
      <c r="B49">
        <v>14.63300037</v>
      </c>
      <c r="C49">
        <v>0.66210002000000001</v>
      </c>
      <c r="D49">
        <v>864.16302489999998</v>
      </c>
      <c r="E49">
        <v>1.2971999599999999</v>
      </c>
      <c r="F49">
        <v>9.9000003020963209E+37</v>
      </c>
      <c r="G49">
        <v>1.49650002</v>
      </c>
      <c r="H49">
        <v>9.9000003020963209E+37</v>
      </c>
      <c r="J49" s="2">
        <f>TREND(Calibration!$A$2:$A$4,Calibration!$B$2:$B$4,C49)</f>
        <v>422.81960944198107</v>
      </c>
      <c r="K49" s="2">
        <f>TREND(Calibration!$A$2:$A$4,Calibration!$C$2:$C$4,E49)</f>
        <v>505.06748735160465</v>
      </c>
      <c r="L49" s="2">
        <f>TREND(Calibration!$A$2:$A$4,Calibration!$D$2:$D$4,G49)</f>
        <v>575.88415458320458</v>
      </c>
    </row>
    <row r="50" spans="1:12" x14ac:dyDescent="0.25">
      <c r="A50">
        <v>240086</v>
      </c>
      <c r="B50">
        <v>14.739999770000001</v>
      </c>
      <c r="C50">
        <v>0.66530001000000005</v>
      </c>
      <c r="D50">
        <v>800.32598876999998</v>
      </c>
      <c r="E50">
        <v>1.2869000399999999</v>
      </c>
      <c r="F50">
        <v>9.9000003020963209E+37</v>
      </c>
      <c r="G50">
        <v>1.49650002</v>
      </c>
      <c r="H50">
        <v>9.9000003020963209E+37</v>
      </c>
      <c r="J50" s="2">
        <f>TREND(Calibration!$A$2:$A$4,Calibration!$B$2:$B$4,C50)</f>
        <v>424.7823899544091</v>
      </c>
      <c r="K50" s="2">
        <f>TREND(Calibration!$A$2:$A$4,Calibration!$C$2:$C$4,E50)</f>
        <v>500.90028879298723</v>
      </c>
      <c r="L50" s="2">
        <f>TREND(Calibration!$A$2:$A$4,Calibration!$D$2:$D$4,G50)</f>
        <v>575.88415458320458</v>
      </c>
    </row>
    <row r="51" spans="1:12" x14ac:dyDescent="0.25">
      <c r="A51">
        <v>245086</v>
      </c>
      <c r="B51">
        <v>14.76299953</v>
      </c>
      <c r="C51">
        <v>0.66479999000000001</v>
      </c>
      <c r="D51">
        <v>9.9000003020963209E+37</v>
      </c>
      <c r="E51">
        <v>1.2615000000000001</v>
      </c>
      <c r="F51">
        <v>1287.8790283200001</v>
      </c>
      <c r="G51">
        <v>1.4953999499999999</v>
      </c>
      <c r="H51">
        <v>9.9000003020963209E+37</v>
      </c>
      <c r="J51" s="2">
        <f>TREND(Calibration!$A$2:$A$4,Calibration!$B$2:$B$4,C51)</f>
        <v>424.4756922735337</v>
      </c>
      <c r="K51" s="2">
        <f>TREND(Calibration!$A$2:$A$4,Calibration!$C$2:$C$4,E51)</f>
        <v>490.62380023027765</v>
      </c>
      <c r="L51" s="2">
        <f>TREND(Calibration!$A$2:$A$4,Calibration!$D$2:$D$4,G51)</f>
        <v>575.43066287134127</v>
      </c>
    </row>
    <row r="52" spans="1:12" x14ac:dyDescent="0.25">
      <c r="A52">
        <v>250087</v>
      </c>
      <c r="B52">
        <v>14.69499969</v>
      </c>
      <c r="C52">
        <v>0.66320002</v>
      </c>
      <c r="D52">
        <v>9.9000003020963209E+37</v>
      </c>
      <c r="E52">
        <v>1.2706999800000001</v>
      </c>
      <c r="F52">
        <v>268.90899658000001</v>
      </c>
      <c r="G52">
        <v>1.4943000099999999</v>
      </c>
      <c r="H52">
        <v>9.9000003020963209E+37</v>
      </c>
      <c r="J52" s="2">
        <f>TREND(Calibration!$A$2:$A$4,Calibration!$B$2:$B$4,C52)</f>
        <v>423.49431735159038</v>
      </c>
      <c r="K52" s="2">
        <f>TREND(Calibration!$A$2:$A$4,Calibration!$C$2:$C$4,E52)</f>
        <v>494.34597898460868</v>
      </c>
      <c r="L52" s="2">
        <f>TREND(Calibration!$A$2:$A$4,Calibration!$D$2:$D$4,G52)</f>
        <v>574.97722475054275</v>
      </c>
    </row>
    <row r="53" spans="1:12" x14ac:dyDescent="0.25">
      <c r="A53">
        <v>255099</v>
      </c>
      <c r="B53">
        <v>14.71800041</v>
      </c>
      <c r="C53">
        <v>0.66970003</v>
      </c>
      <c r="D53">
        <v>802.98901366999996</v>
      </c>
      <c r="E53">
        <v>1.2659000199999999</v>
      </c>
      <c r="F53">
        <v>1166.57299805</v>
      </c>
      <c r="G53">
        <v>1.4943000099999999</v>
      </c>
      <c r="H53">
        <v>1244.0970459</v>
      </c>
      <c r="J53" s="2">
        <f>TREND(Calibration!$A$2:$A$4,Calibration!$B$2:$B$4,C53)</f>
        <v>427.48123386026293</v>
      </c>
      <c r="K53" s="2">
        <f>TREND(Calibration!$A$2:$A$4,Calibration!$C$2:$C$4,E53)</f>
        <v>492.40398463966017</v>
      </c>
      <c r="L53" s="2">
        <f>TREND(Calibration!$A$2:$A$4,Calibration!$D$2:$D$4,G53)</f>
        <v>574.97722475054275</v>
      </c>
    </row>
    <row r="54" spans="1:12" x14ac:dyDescent="0.25">
      <c r="A54">
        <v>260087</v>
      </c>
      <c r="B54">
        <v>14.630000109999999</v>
      </c>
      <c r="C54">
        <v>0.66420000999999995</v>
      </c>
      <c r="D54">
        <v>9.9000003020963209E+37</v>
      </c>
      <c r="E54">
        <v>1.24530005</v>
      </c>
      <c r="F54">
        <v>216.92199707</v>
      </c>
      <c r="G54">
        <v>1.4943000099999999</v>
      </c>
      <c r="H54">
        <v>9.9000003020963209E+37</v>
      </c>
      <c r="J54" s="2">
        <f>TREND(Calibration!$A$2:$A$4,Calibration!$B$2:$B$4,C54)</f>
        <v>424.10768204479967</v>
      </c>
      <c r="K54" s="2">
        <f>TREND(Calibration!$A$2:$A$4,Calibration!$C$2:$C$4,E54)</f>
        <v>484.06953492630686</v>
      </c>
      <c r="L54" s="2">
        <f>TREND(Calibration!$A$2:$A$4,Calibration!$D$2:$D$4,G54)</f>
        <v>574.97722475054275</v>
      </c>
    </row>
    <row r="55" spans="1:12" x14ac:dyDescent="0.25">
      <c r="A55">
        <v>265087</v>
      </c>
      <c r="B55">
        <v>14.64299965</v>
      </c>
      <c r="C55">
        <v>0.66909998999999998</v>
      </c>
      <c r="D55">
        <v>866.23498534999999</v>
      </c>
      <c r="E55">
        <v>1.2524000399999999</v>
      </c>
      <c r="F55">
        <v>598.11199951000003</v>
      </c>
      <c r="G55">
        <v>1.4947999700000001</v>
      </c>
      <c r="H55">
        <v>9.9000003020963209E+37</v>
      </c>
      <c r="J55" s="2">
        <f>TREND(Calibration!$A$2:$A$4,Calibration!$B$2:$B$4,C55)</f>
        <v>427.1131868292793</v>
      </c>
      <c r="K55" s="2">
        <f>TREND(Calibration!$A$2:$A$4,Calibration!$C$2:$C$4,E55)</f>
        <v>486.94208812033145</v>
      </c>
      <c r="L55" s="2">
        <f>TREND(Calibration!$A$2:$A$4,Calibration!$D$2:$D$4,G55)</f>
        <v>575.18332774059172</v>
      </c>
    </row>
    <row r="56" spans="1:12" x14ac:dyDescent="0.25">
      <c r="A56">
        <v>270086</v>
      </c>
      <c r="B56">
        <v>14.70100021</v>
      </c>
      <c r="C56">
        <v>0.66320002</v>
      </c>
      <c r="D56">
        <v>921.71301270000004</v>
      </c>
      <c r="E56">
        <v>1.2668999400000001</v>
      </c>
      <c r="F56">
        <v>961.09002685999997</v>
      </c>
      <c r="G56">
        <v>1.49380004</v>
      </c>
      <c r="H56">
        <v>9.9000003020963209E+37</v>
      </c>
      <c r="J56" s="2">
        <f>TREND(Calibration!$A$2:$A$4,Calibration!$B$2:$B$4,C56)</f>
        <v>423.49431735159038</v>
      </c>
      <c r="K56" s="2">
        <f>TREND(Calibration!$A$2:$A$4,Calibration!$C$2:$C$4,E56)</f>
        <v>492.80853779956169</v>
      </c>
      <c r="L56" s="2">
        <f>TREND(Calibration!$A$2:$A$4,Calibration!$D$2:$D$4,G56)</f>
        <v>574.77111763810422</v>
      </c>
    </row>
    <row r="57" spans="1:12" x14ac:dyDescent="0.25">
      <c r="A57">
        <v>275087</v>
      </c>
      <c r="B57">
        <v>14.788999560000001</v>
      </c>
      <c r="C57">
        <v>0.66479999000000001</v>
      </c>
      <c r="D57">
        <v>440.03698730000002</v>
      </c>
      <c r="E57">
        <v>1.25989997</v>
      </c>
      <c r="F57">
        <v>9.9000003020963209E+37</v>
      </c>
      <c r="G57">
        <v>1.49380004</v>
      </c>
      <c r="H57">
        <v>1107.6600341799999</v>
      </c>
      <c r="J57" s="2">
        <f>TREND(Calibration!$A$2:$A$4,Calibration!$B$2:$B$4,C57)</f>
        <v>424.4756922735337</v>
      </c>
      <c r="K57" s="2">
        <f>TREND(Calibration!$A$2:$A$4,Calibration!$C$2:$C$4,E57)</f>
        <v>489.97645124992198</v>
      </c>
      <c r="L57" s="2">
        <f>TREND(Calibration!$A$2:$A$4,Calibration!$D$2:$D$4,G57)</f>
        <v>574.77111763810422</v>
      </c>
    </row>
    <row r="58" spans="1:12" x14ac:dyDescent="0.25">
      <c r="A58">
        <v>280086</v>
      </c>
      <c r="B58">
        <v>14.82800007</v>
      </c>
      <c r="C58">
        <v>0.66589999</v>
      </c>
      <c r="D58">
        <v>1263.7989502</v>
      </c>
      <c r="E58">
        <v>1.2572000000000001</v>
      </c>
      <c r="F58">
        <v>9.9000003020963209E+37</v>
      </c>
      <c r="G58">
        <v>1.4943000099999999</v>
      </c>
      <c r="H58">
        <v>9.9000003020963209E+37</v>
      </c>
      <c r="J58" s="2">
        <f>TREND(Calibration!$A$2:$A$4,Calibration!$B$2:$B$4,C58)</f>
        <v>425.15040018314306</v>
      </c>
      <c r="K58" s="2">
        <f>TREND(Calibration!$A$2:$A$4,Calibration!$C$2:$C$4,E58)</f>
        <v>488.88408246527996</v>
      </c>
      <c r="L58" s="2">
        <f>TREND(Calibration!$A$2:$A$4,Calibration!$D$2:$D$4,G58)</f>
        <v>574.97722475054275</v>
      </c>
    </row>
    <row r="59" spans="1:12" x14ac:dyDescent="0.25">
      <c r="A59">
        <v>285087</v>
      </c>
      <c r="B59">
        <v>14.84399986</v>
      </c>
      <c r="C59">
        <v>0.66149997999999999</v>
      </c>
      <c r="D59">
        <v>1268.3919677700001</v>
      </c>
      <c r="E59">
        <v>1.2572000000000001</v>
      </c>
      <c r="F59">
        <v>9.9000003020963209E+37</v>
      </c>
      <c r="G59">
        <v>1.49269998</v>
      </c>
      <c r="H59">
        <v>9.9000003020963209E+37</v>
      </c>
      <c r="J59" s="2">
        <f>TREND(Calibration!$A$2:$A$4,Calibration!$B$2:$B$4,C59)</f>
        <v>422.45156241099738</v>
      </c>
      <c r="K59" s="2">
        <f>TREND(Calibration!$A$2:$A$4,Calibration!$C$2:$C$4,E59)</f>
        <v>488.88408246527996</v>
      </c>
      <c r="L59" s="2">
        <f>TREND(Calibration!$A$2:$A$4,Calibration!$D$2:$D$4,G59)</f>
        <v>574.31763004863058</v>
      </c>
    </row>
    <row r="60" spans="1:12" x14ac:dyDescent="0.25">
      <c r="A60">
        <v>290087</v>
      </c>
      <c r="B60">
        <v>14.817999840000001</v>
      </c>
      <c r="C60">
        <v>0.65719998000000002</v>
      </c>
      <c r="D60">
        <v>9.9000003020963209E+37</v>
      </c>
      <c r="E60">
        <v>1.24160004</v>
      </c>
      <c r="F60">
        <v>1241.55895996</v>
      </c>
      <c r="G60">
        <v>1.49380004</v>
      </c>
      <c r="H60">
        <v>9.9000003020963209E+37</v>
      </c>
      <c r="J60" s="2">
        <f>TREND(Calibration!$A$2:$A$4,Calibration!$B$2:$B$4,C60)</f>
        <v>419.81406785525184</v>
      </c>
      <c r="K60" s="2">
        <f>TREND(Calibration!$A$2:$A$4,Calibration!$C$2:$C$4,E60)</f>
        <v>482.5725644315001</v>
      </c>
      <c r="L60" s="2">
        <f>TREND(Calibration!$A$2:$A$4,Calibration!$D$2:$D$4,G60)</f>
        <v>574.77111763810422</v>
      </c>
    </row>
    <row r="61" spans="1:12" x14ac:dyDescent="0.25">
      <c r="A61">
        <v>295087</v>
      </c>
      <c r="B61">
        <v>14.72399998</v>
      </c>
      <c r="C61">
        <v>0.65069997000000002</v>
      </c>
      <c r="D61">
        <v>9.9000003020963209E+37</v>
      </c>
      <c r="E61">
        <v>1.2270000000000001</v>
      </c>
      <c r="F61">
        <v>365.13400268999999</v>
      </c>
      <c r="G61">
        <v>1.4953999499999999</v>
      </c>
      <c r="H61">
        <v>9.9000003020963209E+37</v>
      </c>
      <c r="J61" s="2">
        <f>TREND(Calibration!$A$2:$A$4,Calibration!$B$2:$B$4,C61)</f>
        <v>415.82715134657923</v>
      </c>
      <c r="K61" s="2">
        <f>TREND(Calibration!$A$2:$A$4,Calibration!$C$2:$C$4,E61)</f>
        <v>476.66559955762187</v>
      </c>
      <c r="L61" s="2">
        <f>TREND(Calibration!$A$2:$A$4,Calibration!$D$2:$D$4,G61)</f>
        <v>575.43066287134127</v>
      </c>
    </row>
    <row r="62" spans="1:12" x14ac:dyDescent="0.25">
      <c r="A62">
        <v>300086</v>
      </c>
      <c r="B62">
        <v>14.682000159999999</v>
      </c>
      <c r="C62">
        <v>0.64429997999999999</v>
      </c>
      <c r="D62">
        <v>989.36999512</v>
      </c>
      <c r="E62">
        <v>1.2659000199999999</v>
      </c>
      <c r="F62">
        <v>820.34698486000002</v>
      </c>
      <c r="G62">
        <v>1.49319994</v>
      </c>
      <c r="H62">
        <v>1272.9620361299999</v>
      </c>
      <c r="J62" s="2">
        <f>TREND(Calibration!$A$2:$A$4,Calibration!$B$2:$B$4,C62)</f>
        <v>411.90158418801497</v>
      </c>
      <c r="K62" s="2">
        <f>TREND(Calibration!$A$2:$A$4,Calibration!$C$2:$C$4,E62)</f>
        <v>492.40398463966017</v>
      </c>
      <c r="L62" s="2">
        <f>TREND(Calibration!$A$2:$A$4,Calibration!$D$2:$D$4,G62)</f>
        <v>574.52373303867955</v>
      </c>
    </row>
    <row r="63" spans="1:12" x14ac:dyDescent="0.25">
      <c r="A63">
        <v>305087</v>
      </c>
      <c r="B63">
        <v>14.619999890000001</v>
      </c>
      <c r="C63">
        <v>0.64749997999999997</v>
      </c>
      <c r="D63">
        <v>1337.64904785</v>
      </c>
      <c r="E63">
        <v>1.2313000000000001</v>
      </c>
      <c r="F63">
        <v>390.82299805000002</v>
      </c>
      <c r="G63">
        <v>1.48889995</v>
      </c>
      <c r="H63">
        <v>9.9000003020963209E+37</v>
      </c>
      <c r="J63" s="2">
        <f>TREND(Calibration!$A$2:$A$4,Calibration!$B$2:$B$4,C63)</f>
        <v>413.8643708341512</v>
      </c>
      <c r="K63" s="2">
        <f>TREND(Calibration!$A$2:$A$4,Calibration!$C$2:$C$4,E63)</f>
        <v>478.40531732261951</v>
      </c>
      <c r="L63" s="2">
        <f>TREND(Calibration!$A$2:$A$4,Calibration!$D$2:$D$4,G63)</f>
        <v>572.75110963644613</v>
      </c>
    </row>
    <row r="64" spans="1:12" x14ac:dyDescent="0.25">
      <c r="A64">
        <v>310086</v>
      </c>
      <c r="B64">
        <v>14.619999890000001</v>
      </c>
      <c r="C64">
        <v>0.65179997999999995</v>
      </c>
      <c r="D64">
        <v>578.16699218999997</v>
      </c>
      <c r="E64">
        <v>1.2274999600000001</v>
      </c>
      <c r="F64">
        <v>733.20001220999995</v>
      </c>
      <c r="G64">
        <v>1.49109995</v>
      </c>
      <c r="H64">
        <v>9.9000003020963209E+37</v>
      </c>
      <c r="J64" s="2">
        <f>TREND(Calibration!$A$2:$A$4,Calibration!$B$2:$B$4,C64)</f>
        <v>416.50186538989681</v>
      </c>
      <c r="K64" s="2">
        <f>TREND(Calibration!$A$2:$A$4,Calibration!$C$2:$C$4,E64)</f>
        <v>476.86787613757258</v>
      </c>
      <c r="L64" s="2">
        <f>TREND(Calibration!$A$2:$A$4,Calibration!$D$2:$D$4,G64)</f>
        <v>573.65803534671829</v>
      </c>
    </row>
    <row r="65" spans="1:12" x14ac:dyDescent="0.25">
      <c r="A65">
        <v>315087</v>
      </c>
      <c r="B65">
        <v>14.55500031</v>
      </c>
      <c r="C65">
        <v>0.64639997000000005</v>
      </c>
      <c r="D65">
        <v>9.9000003020963209E+37</v>
      </c>
      <c r="E65">
        <v>1.21940005</v>
      </c>
      <c r="F65">
        <v>731.59997558999999</v>
      </c>
      <c r="G65">
        <v>1.49160004</v>
      </c>
      <c r="H65">
        <v>9.9000003020963209E+37</v>
      </c>
      <c r="J65" s="2">
        <f>TREND(Calibration!$A$2:$A$4,Calibration!$B$2:$B$4,C65)</f>
        <v>413.18965679083362</v>
      </c>
      <c r="K65" s="2">
        <f>TREND(Calibration!$A$2:$A$4,Calibration!$C$2:$C$4,E65)</f>
        <v>473.59076978364641</v>
      </c>
      <c r="L65" s="2">
        <f>TREND(Calibration!$A$2:$A$4,Calibration!$D$2:$D$4,G65)</f>
        <v>573.86419192783205</v>
      </c>
    </row>
    <row r="66" spans="1:12" x14ac:dyDescent="0.25">
      <c r="A66">
        <v>320087</v>
      </c>
      <c r="B66">
        <v>14.57499981</v>
      </c>
      <c r="C66">
        <v>0.64800000000000002</v>
      </c>
      <c r="D66">
        <v>711.87597656000003</v>
      </c>
      <c r="E66">
        <v>1.25129998</v>
      </c>
      <c r="F66">
        <v>9.9000003020963209E+37</v>
      </c>
      <c r="G66">
        <v>1.4900000099999999</v>
      </c>
      <c r="H66">
        <v>9.9000003020963209E+37</v>
      </c>
      <c r="J66" s="2">
        <f>TREND(Calibration!$A$2:$A$4,Calibration!$B$2:$B$4,C66)</f>
        <v>414.17106851502655</v>
      </c>
      <c r="K66" s="2">
        <f>TREND(Calibration!$A$2:$A$4,Calibration!$C$2:$C$4,E66)</f>
        <v>486.49701976578189</v>
      </c>
      <c r="L66" s="2">
        <f>TREND(Calibration!$A$2:$A$4,Calibration!$D$2:$D$4,G66)</f>
        <v>573.20459722591977</v>
      </c>
    </row>
    <row r="67" spans="1:12" x14ac:dyDescent="0.25">
      <c r="A67">
        <v>325087</v>
      </c>
      <c r="B67">
        <v>14.65600014</v>
      </c>
      <c r="C67">
        <v>0.65399998000000004</v>
      </c>
      <c r="D67">
        <v>520.07598876999998</v>
      </c>
      <c r="E67">
        <v>1.2490999700000001</v>
      </c>
      <c r="F67">
        <v>9.9000003020963209E+37</v>
      </c>
      <c r="G67">
        <v>1.4883999800000001</v>
      </c>
      <c r="H67">
        <v>9.9000003020963209E+37</v>
      </c>
      <c r="J67" s="2">
        <f>TREND(Calibration!$A$2:$A$4,Calibration!$B$2:$B$4,C67)</f>
        <v>417.85128120911554</v>
      </c>
      <c r="K67" s="2">
        <f>TREND(Calibration!$A$2:$A$4,Calibration!$C$2:$C$4,E67)</f>
        <v>485.60692756109063</v>
      </c>
      <c r="L67" s="2">
        <f>TREND(Calibration!$A$2:$A$4,Calibration!$D$2:$D$4,G67)</f>
        <v>572.5450025240076</v>
      </c>
    </row>
    <row r="68" spans="1:12" x14ac:dyDescent="0.25">
      <c r="A68">
        <v>330087</v>
      </c>
      <c r="B68">
        <v>14.708000180000001</v>
      </c>
      <c r="C68">
        <v>0.65609998000000003</v>
      </c>
      <c r="D68">
        <v>666.73297118999994</v>
      </c>
      <c r="E68">
        <v>1.2528999999999999</v>
      </c>
      <c r="F68">
        <v>9.9000003020963209E+37</v>
      </c>
      <c r="G68">
        <v>1.4921</v>
      </c>
      <c r="H68">
        <v>9.9000003020963209E+37</v>
      </c>
      <c r="J68" s="2">
        <f>TREND(Calibration!$A$2:$A$4,Calibration!$B$2:$B$4,C68)</f>
        <v>419.13935994564247</v>
      </c>
      <c r="K68" s="2">
        <f>TREND(Calibration!$A$2:$A$4,Calibration!$C$2:$C$4,E68)</f>
        <v>487.14436470028221</v>
      </c>
      <c r="L68" s="2">
        <f>TREND(Calibration!$A$2:$A$4,Calibration!$D$2:$D$4,G68)</f>
        <v>574.07029491788091</v>
      </c>
    </row>
    <row r="69" spans="1:12" x14ac:dyDescent="0.25">
      <c r="A69">
        <v>335087</v>
      </c>
      <c r="B69">
        <v>14.64000034</v>
      </c>
      <c r="C69">
        <v>0.65880000999999999</v>
      </c>
      <c r="D69">
        <v>979.69500731999995</v>
      </c>
      <c r="E69">
        <v>1.2788000100000001</v>
      </c>
      <c r="F69">
        <v>9.9000003020963209E+37</v>
      </c>
      <c r="G69">
        <v>1.4904999699999999</v>
      </c>
      <c r="H69">
        <v>9.9000003020963209E+37</v>
      </c>
      <c r="J69" s="2">
        <f>TREND(Calibration!$A$2:$A$4,Calibration!$B$2:$B$4,C69)</f>
        <v>420.79547957944476</v>
      </c>
      <c r="K69" s="2">
        <f>TREND(Calibration!$A$2:$A$4,Calibration!$C$2:$C$4,E69)</f>
        <v>497.62313388879795</v>
      </c>
      <c r="L69" s="2">
        <f>TREND(Calibration!$A$2:$A$4,Calibration!$D$2:$D$4,G69)</f>
        <v>573.41070021596875</v>
      </c>
    </row>
    <row r="70" spans="1:12" x14ac:dyDescent="0.25">
      <c r="A70">
        <v>340087</v>
      </c>
      <c r="B70">
        <v>14.588000299999999</v>
      </c>
      <c r="C70">
        <v>0.65670002000000005</v>
      </c>
      <c r="D70">
        <v>9.9000003020963209E+37</v>
      </c>
      <c r="E70">
        <v>1.2524000399999999</v>
      </c>
      <c r="F70">
        <v>9.9000003020963209E+37</v>
      </c>
      <c r="G70">
        <v>1.4943000099999999</v>
      </c>
      <c r="H70">
        <v>9.9000003020963209E+37</v>
      </c>
      <c r="J70" s="2">
        <f>TREND(Calibration!$A$2:$A$4,Calibration!$B$2:$B$4,C70)</f>
        <v>419.5074069766261</v>
      </c>
      <c r="K70" s="2">
        <f>TREND(Calibration!$A$2:$A$4,Calibration!$C$2:$C$4,E70)</f>
        <v>486.94208812033145</v>
      </c>
      <c r="L70" s="2">
        <f>TREND(Calibration!$A$2:$A$4,Calibration!$D$2:$D$4,G70)</f>
        <v>574.97722475054275</v>
      </c>
    </row>
    <row r="71" spans="1:12" x14ac:dyDescent="0.25">
      <c r="A71">
        <v>345088</v>
      </c>
      <c r="B71">
        <v>14.51299953</v>
      </c>
      <c r="C71">
        <v>0.66589999</v>
      </c>
      <c r="D71">
        <v>9.9000003020963209E+37</v>
      </c>
      <c r="E71">
        <v>1.2668999400000001</v>
      </c>
      <c r="F71">
        <v>741.11700439000003</v>
      </c>
      <c r="G71">
        <v>1.49319994</v>
      </c>
      <c r="H71">
        <v>9.9000003020963209E+37</v>
      </c>
      <c r="J71" s="2">
        <f>TREND(Calibration!$A$2:$A$4,Calibration!$B$2:$B$4,C71)</f>
        <v>425.15040018314306</v>
      </c>
      <c r="K71" s="2">
        <f>TREND(Calibration!$A$2:$A$4,Calibration!$C$2:$C$4,E71)</f>
        <v>492.80853779956169</v>
      </c>
      <c r="L71" s="2">
        <f>TREND(Calibration!$A$2:$A$4,Calibration!$D$2:$D$4,G71)</f>
        <v>574.52373303867955</v>
      </c>
    </row>
    <row r="72" spans="1:12" x14ac:dyDescent="0.25">
      <c r="A72">
        <v>350110</v>
      </c>
      <c r="B72">
        <v>14.454999920000001</v>
      </c>
      <c r="C72">
        <v>0.67070001000000001</v>
      </c>
      <c r="D72">
        <v>1045.6760253899999</v>
      </c>
      <c r="E72">
        <v>1.24749994</v>
      </c>
      <c r="F72">
        <v>754.46398925999995</v>
      </c>
      <c r="G72">
        <v>1.49319994</v>
      </c>
      <c r="H72">
        <v>9.9000003020963209E+37</v>
      </c>
      <c r="J72" s="2">
        <f>TREND(Calibration!$A$2:$A$4,Calibration!$B$2:$B$4,C72)</f>
        <v>428.09459241976401</v>
      </c>
      <c r="K72" s="2">
        <f>TREND(Calibration!$A$2:$A$4,Calibration!$C$2:$C$4,E72)</f>
        <v>484.95957858073496</v>
      </c>
      <c r="L72" s="2">
        <f>TREND(Calibration!$A$2:$A$4,Calibration!$D$2:$D$4,G72)</f>
        <v>574.52373303867955</v>
      </c>
    </row>
    <row r="73" spans="1:12" x14ac:dyDescent="0.25">
      <c r="A73">
        <v>355088</v>
      </c>
      <c r="B73">
        <v>14.38300037</v>
      </c>
      <c r="C73">
        <v>0.66860001999999996</v>
      </c>
      <c r="D73">
        <v>9.9000003020963209E+37</v>
      </c>
      <c r="E73">
        <v>1.2620999799999999</v>
      </c>
      <c r="F73">
        <v>546.01098633000004</v>
      </c>
      <c r="G73">
        <v>1.4953999499999999</v>
      </c>
      <c r="H73">
        <v>9.9000003020963209E+37</v>
      </c>
      <c r="J73" s="2">
        <f>TREND(Calibration!$A$2:$A$4,Calibration!$B$2:$B$4,C73)</f>
        <v>426.8065198169453</v>
      </c>
      <c r="K73" s="2">
        <f>TREND(Calibration!$A$2:$A$4,Calibration!$C$2:$C$4,E73)</f>
        <v>490.86654345461324</v>
      </c>
      <c r="L73" s="2">
        <f>TREND(Calibration!$A$2:$A$4,Calibration!$D$2:$D$4,G73)</f>
        <v>575.43066287134127</v>
      </c>
    </row>
    <row r="74" spans="1:12" x14ac:dyDescent="0.25">
      <c r="A74">
        <v>360087</v>
      </c>
      <c r="B74">
        <v>14.38300037</v>
      </c>
      <c r="C74">
        <v>0.66909998999999998</v>
      </c>
      <c r="D74">
        <v>960.47198486000002</v>
      </c>
      <c r="E74">
        <v>1.2712999599999999</v>
      </c>
      <c r="F74">
        <v>834.07800293000003</v>
      </c>
      <c r="G74">
        <v>1.49590003</v>
      </c>
      <c r="H74">
        <v>9.9000003020963209E+37</v>
      </c>
      <c r="J74" s="2">
        <f>TREND(Calibration!$A$2:$A$4,Calibration!$B$2:$B$4,C74)</f>
        <v>427.1131868292793</v>
      </c>
      <c r="K74" s="2">
        <f>TREND(Calibration!$A$2:$A$4,Calibration!$C$2:$C$4,E74)</f>
        <v>494.5887222089442</v>
      </c>
      <c r="L74" s="2">
        <f>TREND(Calibration!$A$2:$A$4,Calibration!$D$2:$D$4,G74)</f>
        <v>575.63681533006536</v>
      </c>
    </row>
    <row r="75" spans="1:12" x14ac:dyDescent="0.25">
      <c r="A75">
        <v>365088</v>
      </c>
      <c r="B75">
        <v>14.40600014</v>
      </c>
      <c r="C75">
        <v>0.66860001999999996</v>
      </c>
      <c r="D75">
        <v>1061.60900879</v>
      </c>
      <c r="E75">
        <v>1.2755999600000001</v>
      </c>
      <c r="F75">
        <v>478.78500365999997</v>
      </c>
      <c r="G75">
        <v>1.49650002</v>
      </c>
      <c r="H75">
        <v>9.9000003020963209E+37</v>
      </c>
      <c r="J75" s="2">
        <f>TREND(Calibration!$A$2:$A$4,Calibration!$B$2:$B$4,C75)</f>
        <v>426.8065198169453</v>
      </c>
      <c r="K75" s="2">
        <f>TREND(Calibration!$A$2:$A$4,Calibration!$C$2:$C$4,E75)</f>
        <v>496.32843997394195</v>
      </c>
      <c r="L75" s="2">
        <f>TREND(Calibration!$A$2:$A$4,Calibration!$D$2:$D$4,G75)</f>
        <v>575.88415458320458</v>
      </c>
    </row>
    <row r="76" spans="1:12" x14ac:dyDescent="0.25">
      <c r="A76">
        <v>370088</v>
      </c>
      <c r="B76">
        <v>14.489999770000001</v>
      </c>
      <c r="C76">
        <v>0.67019998999999997</v>
      </c>
      <c r="D76">
        <v>573.36499022999999</v>
      </c>
      <c r="E76">
        <v>1.28639996</v>
      </c>
      <c r="F76">
        <v>1046.02697754</v>
      </c>
      <c r="G76">
        <v>1.49699998</v>
      </c>
      <c r="H76">
        <v>9.9000003020963209E+37</v>
      </c>
      <c r="J76" s="2">
        <f>TREND(Calibration!$A$2:$A$4,Calibration!$B$2:$B$4,C76)</f>
        <v>427.78789473888867</v>
      </c>
      <c r="K76" s="2">
        <f>TREND(Calibration!$A$2:$A$4,Calibration!$C$2:$C$4,E76)</f>
        <v>500.6979636627733</v>
      </c>
      <c r="L76" s="2">
        <f>TREND(Calibration!$A$2:$A$4,Calibration!$D$2:$D$4,G76)</f>
        <v>576.09025757325355</v>
      </c>
    </row>
    <row r="77" spans="1:12" x14ac:dyDescent="0.25">
      <c r="A77">
        <v>375088</v>
      </c>
      <c r="B77">
        <v>14.61699963</v>
      </c>
      <c r="C77">
        <v>0.66909998999999998</v>
      </c>
      <c r="D77">
        <v>732.03497314000003</v>
      </c>
      <c r="E77">
        <v>1.26479995</v>
      </c>
      <c r="F77">
        <v>9.9000003020963209E+37</v>
      </c>
      <c r="G77">
        <v>1.4947999700000001</v>
      </c>
      <c r="H77">
        <v>9.9000003020963209E+37</v>
      </c>
      <c r="J77" s="2">
        <f>TREND(Calibration!$A$2:$A$4,Calibration!$B$2:$B$4,C77)</f>
        <v>427.1131868292793</v>
      </c>
      <c r="K77" s="2">
        <f>TREND(Calibration!$A$2:$A$4,Calibration!$C$2:$C$4,E77)</f>
        <v>491.95891223925531</v>
      </c>
      <c r="L77" s="2">
        <f>TREND(Calibration!$A$2:$A$4,Calibration!$D$2:$D$4,G77)</f>
        <v>575.18332774059172</v>
      </c>
    </row>
    <row r="78" spans="1:12" x14ac:dyDescent="0.25">
      <c r="A78">
        <v>380087</v>
      </c>
      <c r="B78">
        <v>14.68500042</v>
      </c>
      <c r="C78">
        <v>0.66259997999999998</v>
      </c>
      <c r="D78">
        <v>789.59399413999995</v>
      </c>
      <c r="E78">
        <v>1.2733999499999999</v>
      </c>
      <c r="F78">
        <v>9.9000003020963209E+37</v>
      </c>
      <c r="G78">
        <v>1.49699998</v>
      </c>
      <c r="H78">
        <v>9.9000003020963209E+37</v>
      </c>
      <c r="J78" s="2">
        <f>TREND(Calibration!$A$2:$A$4,Calibration!$B$2:$B$4,C78)</f>
        <v>423.12627032060675</v>
      </c>
      <c r="K78" s="2">
        <f>TREND(Calibration!$A$2:$A$4,Calibration!$C$2:$C$4,E78)</f>
        <v>495.43834776925064</v>
      </c>
      <c r="L78" s="2">
        <f>TREND(Calibration!$A$2:$A$4,Calibration!$D$2:$D$4,G78)</f>
        <v>576.09025757325355</v>
      </c>
    </row>
    <row r="79" spans="1:12" x14ac:dyDescent="0.25">
      <c r="A79">
        <v>385088</v>
      </c>
      <c r="B79">
        <v>14.74699974</v>
      </c>
      <c r="C79">
        <v>0.66259997999999998</v>
      </c>
      <c r="D79">
        <v>774.02301024999997</v>
      </c>
      <c r="E79">
        <v>1.28579998</v>
      </c>
      <c r="F79">
        <v>9.9000003020963209E+37</v>
      </c>
      <c r="G79">
        <v>1.49699998</v>
      </c>
      <c r="H79">
        <v>9.9000003020963209E+37</v>
      </c>
      <c r="J79" s="2">
        <f>TREND(Calibration!$A$2:$A$4,Calibration!$B$2:$B$4,C79)</f>
        <v>423.12627032060675</v>
      </c>
      <c r="K79" s="2">
        <f>TREND(Calibration!$A$2:$A$4,Calibration!$C$2:$C$4,E79)</f>
        <v>500.45522043843766</v>
      </c>
      <c r="L79" s="2">
        <f>TREND(Calibration!$A$2:$A$4,Calibration!$D$2:$D$4,G79)</f>
        <v>576.09025757325355</v>
      </c>
    </row>
    <row r="80" spans="1:12" x14ac:dyDescent="0.25">
      <c r="A80">
        <v>390088</v>
      </c>
      <c r="B80">
        <v>14.769000050000001</v>
      </c>
      <c r="C80">
        <v>0.65990000999999998</v>
      </c>
      <c r="D80">
        <v>1227.5639648399999</v>
      </c>
      <c r="E80">
        <v>1.28209996</v>
      </c>
      <c r="F80">
        <v>9.9000003020963209E+37</v>
      </c>
      <c r="G80">
        <v>1.4943000099999999</v>
      </c>
      <c r="H80">
        <v>9.9000003020963209E+37</v>
      </c>
      <c r="J80" s="2">
        <f>TREND(Calibration!$A$2:$A$4,Calibration!$B$2:$B$4,C80)</f>
        <v>421.47018748905407</v>
      </c>
      <c r="K80" s="2">
        <f>TREND(Calibration!$A$2:$A$4,Calibration!$C$2:$C$4,E80)</f>
        <v>498.95824589777567</v>
      </c>
      <c r="L80" s="2">
        <f>TREND(Calibration!$A$2:$A$4,Calibration!$D$2:$D$4,G80)</f>
        <v>574.97722475054275</v>
      </c>
    </row>
    <row r="81" spans="1:12" x14ac:dyDescent="0.25">
      <c r="A81">
        <v>395088</v>
      </c>
      <c r="B81">
        <v>14.72999954</v>
      </c>
      <c r="C81">
        <v>0.66369997999999997</v>
      </c>
      <c r="D81">
        <v>9.9000003020963209E+37</v>
      </c>
      <c r="E81">
        <v>1.2675000400000001</v>
      </c>
      <c r="F81">
        <v>762.17102050999995</v>
      </c>
      <c r="G81">
        <v>1.49269998</v>
      </c>
      <c r="H81">
        <v>9.9000003020963209E+37</v>
      </c>
      <c r="J81" s="2">
        <f>TREND(Calibration!$A$2:$A$4,Calibration!$B$2:$B$4,C81)</f>
        <v>423.80097823021606</v>
      </c>
      <c r="K81" s="2">
        <f>TREND(Calibration!$A$2:$A$4,Calibration!$C$2:$C$4,E81)</f>
        <v>493.0513295741606</v>
      </c>
      <c r="L81" s="2">
        <f>TREND(Calibration!$A$2:$A$4,Calibration!$D$2:$D$4,G81)</f>
        <v>574.31763004863058</v>
      </c>
    </row>
    <row r="82" spans="1:12" x14ac:dyDescent="0.25">
      <c r="A82">
        <v>400101</v>
      </c>
      <c r="B82">
        <v>14.73400021</v>
      </c>
      <c r="C82">
        <v>0.66420000999999995</v>
      </c>
      <c r="D82">
        <v>1103.22595215</v>
      </c>
      <c r="E82">
        <v>1.2776999499999999</v>
      </c>
      <c r="F82">
        <v>1148.6479492200001</v>
      </c>
      <c r="G82">
        <v>1.49319994</v>
      </c>
      <c r="H82">
        <v>9.9000003020963209E+37</v>
      </c>
      <c r="J82" s="2">
        <f>TREND(Calibration!$A$2:$A$4,Calibration!$B$2:$B$4,C82)</f>
        <v>424.10768204479967</v>
      </c>
      <c r="K82" s="2">
        <f>TREND(Calibration!$A$2:$A$4,Calibration!$C$2:$C$4,E82)</f>
        <v>497.17806553424828</v>
      </c>
      <c r="L82" s="2">
        <f>TREND(Calibration!$A$2:$A$4,Calibration!$D$2:$D$4,G82)</f>
        <v>574.52373303867955</v>
      </c>
    </row>
    <row r="83" spans="1:12" x14ac:dyDescent="0.25">
      <c r="A83">
        <v>405089</v>
      </c>
      <c r="B83">
        <v>14.682000159999999</v>
      </c>
      <c r="C83">
        <v>0.66100000999999997</v>
      </c>
      <c r="D83">
        <v>9.9000003020963209E+37</v>
      </c>
      <c r="E83">
        <v>1.26370001</v>
      </c>
      <c r="F83">
        <v>563.81402588000003</v>
      </c>
      <c r="G83">
        <v>1.4943000099999999</v>
      </c>
      <c r="H83">
        <v>9.9000003020963209E+37</v>
      </c>
      <c r="J83" s="2">
        <f>TREND(Calibration!$A$2:$A$4,Calibration!$B$2:$B$4,C83)</f>
        <v>422.14489539866344</v>
      </c>
      <c r="K83" s="2">
        <f>TREND(Calibration!$A$2:$A$4,Calibration!$C$2:$C$4,E83)</f>
        <v>491.51389243496885</v>
      </c>
      <c r="L83" s="2">
        <f>TREND(Calibration!$A$2:$A$4,Calibration!$D$2:$D$4,G83)</f>
        <v>574.97722475054275</v>
      </c>
    </row>
    <row r="84" spans="1:12" x14ac:dyDescent="0.25">
      <c r="A84">
        <v>410090</v>
      </c>
      <c r="B84">
        <v>14.743000029999999</v>
      </c>
      <c r="C84">
        <v>0.66259997999999998</v>
      </c>
      <c r="D84">
        <v>567.40399170000001</v>
      </c>
      <c r="E84">
        <v>1.25989997</v>
      </c>
      <c r="F84">
        <v>1214.8399658200001</v>
      </c>
      <c r="G84">
        <v>1.4900000099999999</v>
      </c>
      <c r="H84">
        <v>9.9000003020963209E+37</v>
      </c>
      <c r="J84" s="2">
        <f>TREND(Calibration!$A$2:$A$4,Calibration!$B$2:$B$4,C84)</f>
        <v>423.12627032060675</v>
      </c>
      <c r="K84" s="2">
        <f>TREND(Calibration!$A$2:$A$4,Calibration!$C$2:$C$4,E84)</f>
        <v>489.97645124992198</v>
      </c>
      <c r="L84" s="2">
        <f>TREND(Calibration!$A$2:$A$4,Calibration!$D$2:$D$4,G84)</f>
        <v>573.20459722591977</v>
      </c>
    </row>
    <row r="85" spans="1:12" x14ac:dyDescent="0.25">
      <c r="A85">
        <v>415089</v>
      </c>
      <c r="B85">
        <v>14.81499958</v>
      </c>
      <c r="C85">
        <v>0.65880000999999999</v>
      </c>
      <c r="D85">
        <v>991.63598633000004</v>
      </c>
      <c r="E85">
        <v>1.2517999399999999</v>
      </c>
      <c r="F85">
        <v>9.9000003020963209E+37</v>
      </c>
      <c r="G85">
        <v>1.49269998</v>
      </c>
      <c r="H85">
        <v>9.9000003020963209E+37</v>
      </c>
      <c r="J85" s="2">
        <f>TREND(Calibration!$A$2:$A$4,Calibration!$B$2:$B$4,C85)</f>
        <v>420.79547957944476</v>
      </c>
      <c r="K85" s="2">
        <f>TREND(Calibration!$A$2:$A$4,Calibration!$C$2:$C$4,E85)</f>
        <v>486.69929634573259</v>
      </c>
      <c r="L85" s="2">
        <f>TREND(Calibration!$A$2:$A$4,Calibration!$D$2:$D$4,G85)</f>
        <v>574.31763004863058</v>
      </c>
    </row>
    <row r="86" spans="1:12" x14ac:dyDescent="0.25">
      <c r="A86">
        <v>420088</v>
      </c>
      <c r="B86">
        <v>14.89299965</v>
      </c>
      <c r="C86">
        <v>0.66100000999999997</v>
      </c>
      <c r="D86">
        <v>728.30102538999995</v>
      </c>
      <c r="E86">
        <v>1.25880003</v>
      </c>
      <c r="F86">
        <v>9.9000003020963209E+37</v>
      </c>
      <c r="G86">
        <v>1.49109995</v>
      </c>
      <c r="H86">
        <v>9.9000003020963209E+37</v>
      </c>
      <c r="J86" s="2">
        <f>TREND(Calibration!$A$2:$A$4,Calibration!$B$2:$B$4,C86)</f>
        <v>422.14489539866344</v>
      </c>
      <c r="K86" s="2">
        <f>TREND(Calibration!$A$2:$A$4,Calibration!$C$2:$C$4,E86)</f>
        <v>489.53143144563552</v>
      </c>
      <c r="L86" s="2">
        <f>TREND(Calibration!$A$2:$A$4,Calibration!$D$2:$D$4,G86)</f>
        <v>573.65803534671829</v>
      </c>
    </row>
    <row r="87" spans="1:12" x14ac:dyDescent="0.25">
      <c r="A87">
        <v>425088</v>
      </c>
      <c r="B87">
        <v>14.94499969</v>
      </c>
      <c r="C87">
        <v>0.65719998000000002</v>
      </c>
      <c r="D87">
        <v>442.33599853999999</v>
      </c>
      <c r="E87">
        <v>1.24749994</v>
      </c>
      <c r="F87">
        <v>9.9000003020963209E+37</v>
      </c>
      <c r="G87">
        <v>1.49269998</v>
      </c>
      <c r="H87">
        <v>9.9000003020963209E+37</v>
      </c>
      <c r="J87" s="2">
        <f>TREND(Calibration!$A$2:$A$4,Calibration!$B$2:$B$4,C87)</f>
        <v>419.81406785525184</v>
      </c>
      <c r="K87" s="2">
        <f>TREND(Calibration!$A$2:$A$4,Calibration!$C$2:$C$4,E87)</f>
        <v>484.95957858073496</v>
      </c>
      <c r="L87" s="2">
        <f>TREND(Calibration!$A$2:$A$4,Calibration!$D$2:$D$4,G87)</f>
        <v>574.31763004863058</v>
      </c>
    </row>
    <row r="88" spans="1:12" x14ac:dyDescent="0.25">
      <c r="A88">
        <v>430088</v>
      </c>
      <c r="B88">
        <v>14.92199993</v>
      </c>
      <c r="C88">
        <v>0.65880000999999999</v>
      </c>
      <c r="D88">
        <v>721.36602783000001</v>
      </c>
      <c r="E88">
        <v>1.28530002</v>
      </c>
      <c r="F88">
        <v>9.9000003020963209E+37</v>
      </c>
      <c r="G88">
        <v>1.49380004</v>
      </c>
      <c r="H88">
        <v>9.9000003020963209E+37</v>
      </c>
      <c r="J88" s="2">
        <f>TREND(Calibration!$A$2:$A$4,Calibration!$B$2:$B$4,C88)</f>
        <v>420.79547957944476</v>
      </c>
      <c r="K88" s="2">
        <f>TREND(Calibration!$A$2:$A$4,Calibration!$C$2:$C$4,E88)</f>
        <v>500.2529438584869</v>
      </c>
      <c r="L88" s="2">
        <f>TREND(Calibration!$A$2:$A$4,Calibration!$D$2:$D$4,G88)</f>
        <v>574.77111763810422</v>
      </c>
    </row>
    <row r="89" spans="1:12" x14ac:dyDescent="0.25">
      <c r="A89">
        <v>435088</v>
      </c>
      <c r="B89">
        <v>14.82499981</v>
      </c>
      <c r="C89">
        <v>0.65670002000000005</v>
      </c>
      <c r="D89">
        <v>1126.0090332</v>
      </c>
      <c r="E89">
        <v>1.2912000400000001</v>
      </c>
      <c r="F89">
        <v>9.9000003020963209E+37</v>
      </c>
      <c r="G89">
        <v>1.49109995</v>
      </c>
      <c r="H89">
        <v>9.9000003020963209E+37</v>
      </c>
      <c r="J89" s="2">
        <f>TREND(Calibration!$A$2:$A$4,Calibration!$B$2:$B$4,C89)</f>
        <v>419.5074069766261</v>
      </c>
      <c r="K89" s="2">
        <f>TREND(Calibration!$A$2:$A$4,Calibration!$C$2:$C$4,E89)</f>
        <v>502.64000655798498</v>
      </c>
      <c r="L89" s="2">
        <f>TREND(Calibration!$A$2:$A$4,Calibration!$D$2:$D$4,G89)</f>
        <v>573.65803534671829</v>
      </c>
    </row>
    <row r="90" spans="1:12" x14ac:dyDescent="0.25">
      <c r="A90">
        <v>440088</v>
      </c>
      <c r="B90">
        <v>14.708000180000001</v>
      </c>
      <c r="C90">
        <v>0.65289998000000005</v>
      </c>
      <c r="D90">
        <v>599.47100829999999</v>
      </c>
      <c r="E90">
        <v>1.27289999</v>
      </c>
      <c r="F90">
        <v>9.9000003020963209E+37</v>
      </c>
      <c r="G90">
        <v>1.4953999499999999</v>
      </c>
      <c r="H90">
        <v>9.9000003020963209E+37</v>
      </c>
      <c r="J90" s="2">
        <f>TREND(Calibration!$A$2:$A$4,Calibration!$B$2:$B$4,C90)</f>
        <v>417.17657329950623</v>
      </c>
      <c r="K90" s="2">
        <f>TREND(Calibration!$A$2:$A$4,Calibration!$C$2:$C$4,E90)</f>
        <v>495.23607118929988</v>
      </c>
      <c r="L90" s="2">
        <f>TREND(Calibration!$A$2:$A$4,Calibration!$D$2:$D$4,G90)</f>
        <v>575.43066287134127</v>
      </c>
    </row>
    <row r="91" spans="1:12" x14ac:dyDescent="0.25">
      <c r="A91">
        <v>445088</v>
      </c>
      <c r="B91">
        <v>14.5909996</v>
      </c>
      <c r="C91">
        <v>0.64969999</v>
      </c>
      <c r="D91">
        <v>834.83001708999996</v>
      </c>
      <c r="E91">
        <v>1.23889995</v>
      </c>
      <c r="F91">
        <v>9.9000003020963209E+37</v>
      </c>
      <c r="G91">
        <v>1.49269998</v>
      </c>
      <c r="H91">
        <v>9.9000003020963209E+37</v>
      </c>
      <c r="J91" s="2">
        <f>TREND(Calibration!$A$2:$A$4,Calibration!$B$2:$B$4,C91)</f>
        <v>415.21379278707821</v>
      </c>
      <c r="K91" s="2">
        <f>TREND(Calibration!$A$2:$A$4,Calibration!$C$2:$C$4,E91)</f>
        <v>481.48014709659486</v>
      </c>
      <c r="L91" s="2">
        <f>TREND(Calibration!$A$2:$A$4,Calibration!$D$2:$D$4,G91)</f>
        <v>574.31763004863058</v>
      </c>
    </row>
    <row r="92" spans="1:12" x14ac:dyDescent="0.25">
      <c r="A92">
        <v>450088</v>
      </c>
      <c r="B92">
        <v>14.489999770000001</v>
      </c>
      <c r="C92">
        <v>0.65069997000000002</v>
      </c>
      <c r="D92">
        <v>983.82299805000002</v>
      </c>
      <c r="E92">
        <v>1.2610000400000001</v>
      </c>
      <c r="F92">
        <v>9.9000003020963209E+37</v>
      </c>
      <c r="G92">
        <v>1.4943000099999999</v>
      </c>
      <c r="H92">
        <v>9.9000003020963209E+37</v>
      </c>
      <c r="J92" s="2">
        <f>TREND(Calibration!$A$2:$A$4,Calibration!$B$2:$B$4,C92)</f>
        <v>415.82715134657923</v>
      </c>
      <c r="K92" s="2">
        <f>TREND(Calibration!$A$2:$A$4,Calibration!$C$2:$C$4,E92)</f>
        <v>490.42152365032689</v>
      </c>
      <c r="L92" s="2">
        <f>TREND(Calibration!$A$2:$A$4,Calibration!$D$2:$D$4,G92)</f>
        <v>574.97722475054275</v>
      </c>
    </row>
    <row r="93" spans="1:12" x14ac:dyDescent="0.25">
      <c r="A93">
        <v>455088</v>
      </c>
      <c r="B93">
        <v>14.45100021</v>
      </c>
      <c r="C93">
        <v>0.64700000999999996</v>
      </c>
      <c r="D93">
        <v>9.9000003020963209E+37</v>
      </c>
      <c r="E93">
        <v>1.2869000399999999</v>
      </c>
      <c r="F93">
        <v>1188.4630127</v>
      </c>
      <c r="G93">
        <v>1.4953999499999999</v>
      </c>
      <c r="H93">
        <v>9.9000003020963209E+37</v>
      </c>
      <c r="J93" s="2">
        <f>TREND(Calibration!$A$2:$A$4,Calibration!$B$2:$B$4,C93)</f>
        <v>413.5577038218172</v>
      </c>
      <c r="K93" s="2">
        <f>TREND(Calibration!$A$2:$A$4,Calibration!$C$2:$C$4,E93)</f>
        <v>500.90028879298723</v>
      </c>
      <c r="L93" s="2">
        <f>TREND(Calibration!$A$2:$A$4,Calibration!$D$2:$D$4,G93)</f>
        <v>575.43066287134127</v>
      </c>
    </row>
    <row r="94" spans="1:12" x14ac:dyDescent="0.25">
      <c r="A94">
        <v>460089</v>
      </c>
      <c r="B94">
        <v>14.39000034</v>
      </c>
      <c r="C94">
        <v>0.65130001000000004</v>
      </c>
      <c r="D94">
        <v>9.9000003020963209E+37</v>
      </c>
      <c r="E94">
        <v>1.2869000399999999</v>
      </c>
      <c r="F94">
        <v>789.08300781000003</v>
      </c>
      <c r="G94">
        <v>1.4953999499999999</v>
      </c>
      <c r="H94">
        <v>9.9000003020963209E+37</v>
      </c>
      <c r="J94" s="2">
        <f>TREND(Calibration!$A$2:$A$4,Calibration!$B$2:$B$4,C94)</f>
        <v>416.19519837756286</v>
      </c>
      <c r="K94" s="2">
        <f>TREND(Calibration!$A$2:$A$4,Calibration!$C$2:$C$4,E94)</f>
        <v>500.90028879298723</v>
      </c>
      <c r="L94" s="2">
        <f>TREND(Calibration!$A$2:$A$4,Calibration!$D$2:$D$4,G94)</f>
        <v>575.43066287134127</v>
      </c>
    </row>
    <row r="95" spans="1:12" x14ac:dyDescent="0.25">
      <c r="A95">
        <v>465088</v>
      </c>
      <c r="B95">
        <v>14.428999900000001</v>
      </c>
      <c r="C95">
        <v>0.64969999</v>
      </c>
      <c r="D95">
        <v>1342.8430175799999</v>
      </c>
      <c r="E95">
        <v>1.2798999499999999</v>
      </c>
      <c r="F95">
        <v>801.71398925999995</v>
      </c>
      <c r="G95">
        <v>1.4953999499999999</v>
      </c>
      <c r="H95">
        <v>9.9000003020963209E+37</v>
      </c>
      <c r="J95" s="2">
        <f>TREND(Calibration!$A$2:$A$4,Calibration!$B$2:$B$4,C95)</f>
        <v>415.21379278707821</v>
      </c>
      <c r="K95" s="2">
        <f>TREND(Calibration!$A$2:$A$4,Calibration!$C$2:$C$4,E95)</f>
        <v>498.06815369308435</v>
      </c>
      <c r="L95" s="2">
        <f>TREND(Calibration!$A$2:$A$4,Calibration!$D$2:$D$4,G95)</f>
        <v>575.43066287134127</v>
      </c>
    </row>
    <row r="96" spans="1:12" x14ac:dyDescent="0.25">
      <c r="A96">
        <v>470089</v>
      </c>
      <c r="B96">
        <v>14.42199993</v>
      </c>
      <c r="C96">
        <v>0.64370000000000005</v>
      </c>
      <c r="D96">
        <v>9.9000003020963209E+37</v>
      </c>
      <c r="E96">
        <v>1.3004000200000001</v>
      </c>
      <c r="F96">
        <v>187.24699401999999</v>
      </c>
      <c r="G96">
        <v>1.4943000099999999</v>
      </c>
      <c r="H96">
        <v>9.9000003020963209E+37</v>
      </c>
      <c r="J96" s="2">
        <f>TREND(Calibration!$A$2:$A$4,Calibration!$B$2:$B$4,C96)</f>
        <v>411.53357395928094</v>
      </c>
      <c r="K96" s="2">
        <f>TREND(Calibration!$A$2:$A$4,Calibration!$C$2:$C$4,E96)</f>
        <v>506.362185312316</v>
      </c>
      <c r="L96" s="2">
        <f>TREND(Calibration!$A$2:$A$4,Calibration!$D$2:$D$4,G96)</f>
        <v>574.97722475054275</v>
      </c>
    </row>
    <row r="97" spans="1:12" x14ac:dyDescent="0.25">
      <c r="A97">
        <v>475088</v>
      </c>
      <c r="B97">
        <v>14.39299965</v>
      </c>
      <c r="C97">
        <v>0.64639997000000005</v>
      </c>
      <c r="D97">
        <v>931.73297118999994</v>
      </c>
      <c r="E97">
        <v>1.28750002</v>
      </c>
      <c r="F97">
        <v>842.29901123000002</v>
      </c>
      <c r="G97">
        <v>1.4986000100000001</v>
      </c>
      <c r="H97">
        <v>1229.1059570299999</v>
      </c>
      <c r="J97" s="2">
        <f>TREND(Calibration!$A$2:$A$4,Calibration!$B$2:$B$4,C97)</f>
        <v>413.18965679083362</v>
      </c>
      <c r="K97" s="2">
        <f>TREND(Calibration!$A$2:$A$4,Calibration!$C$2:$C$4,E97)</f>
        <v>501.14303201732287</v>
      </c>
      <c r="L97" s="2">
        <f>TREND(Calibration!$A$2:$A$4,Calibration!$D$2:$D$4,G97)</f>
        <v>576.74985227516584</v>
      </c>
    </row>
    <row r="98" spans="1:12" x14ac:dyDescent="0.25">
      <c r="A98">
        <v>480088</v>
      </c>
      <c r="B98">
        <v>14.28299999</v>
      </c>
      <c r="C98">
        <v>0.65339999999999998</v>
      </c>
      <c r="D98">
        <v>834.03302001999998</v>
      </c>
      <c r="E98">
        <v>1.29340005</v>
      </c>
      <c r="F98">
        <v>1002.76000977</v>
      </c>
      <c r="G98">
        <v>1.49590003</v>
      </c>
      <c r="H98">
        <v>9.9000003020963209E+37</v>
      </c>
      <c r="J98" s="2">
        <f>TREND(Calibration!$A$2:$A$4,Calibration!$B$2:$B$4,C98)</f>
        <v>417.48327098038152</v>
      </c>
      <c r="K98" s="2">
        <f>TREND(Calibration!$A$2:$A$4,Calibration!$C$2:$C$4,E98)</f>
        <v>503.53009876267629</v>
      </c>
      <c r="L98" s="2">
        <f>TREND(Calibration!$A$2:$A$4,Calibration!$D$2:$D$4,G98)</f>
        <v>575.63681533006536</v>
      </c>
    </row>
    <row r="99" spans="1:12" x14ac:dyDescent="0.25">
      <c r="A99">
        <v>485087</v>
      </c>
      <c r="B99">
        <v>14.19200039</v>
      </c>
      <c r="C99">
        <v>0.65339999999999998</v>
      </c>
      <c r="D99">
        <v>9.9000003020963209E+37</v>
      </c>
      <c r="E99">
        <v>1.2961000199999999</v>
      </c>
      <c r="F99">
        <v>513.07598876999998</v>
      </c>
      <c r="G99">
        <v>1.49650002</v>
      </c>
      <c r="H99">
        <v>9.9000003020963209E+37</v>
      </c>
      <c r="J99" s="2">
        <f>TREND(Calibration!$A$2:$A$4,Calibration!$B$2:$B$4,C99)</f>
        <v>417.48327098038152</v>
      </c>
      <c r="K99" s="2">
        <f>TREND(Calibration!$A$2:$A$4,Calibration!$C$2:$C$4,E99)</f>
        <v>504.62246754731825</v>
      </c>
      <c r="L99" s="2">
        <f>TREND(Calibration!$A$2:$A$4,Calibration!$D$2:$D$4,G99)</f>
        <v>575.88415458320458</v>
      </c>
    </row>
    <row r="100" spans="1:12" x14ac:dyDescent="0.25">
      <c r="A100">
        <v>490086</v>
      </c>
      <c r="B100">
        <v>14.166000370000001</v>
      </c>
      <c r="C100">
        <v>0.65560001000000001</v>
      </c>
      <c r="D100">
        <v>699.93499756000006</v>
      </c>
      <c r="E100">
        <v>1.2793999899999999</v>
      </c>
      <c r="F100">
        <v>1142.9100341799999</v>
      </c>
      <c r="G100">
        <v>1.50020003</v>
      </c>
      <c r="H100">
        <v>1211.1810302700001</v>
      </c>
      <c r="J100" s="2">
        <f>TREND(Calibration!$A$2:$A$4,Calibration!$B$2:$B$4,C100)</f>
        <v>418.83269293330846</v>
      </c>
      <c r="K100" s="2">
        <f>TREND(Calibration!$A$2:$A$4,Calibration!$C$2:$C$4,E100)</f>
        <v>497.86587711313359</v>
      </c>
      <c r="L100" s="2">
        <f>TREND(Calibration!$A$2:$A$4,Calibration!$D$2:$D$4,G100)</f>
        <v>577.40944285468834</v>
      </c>
    </row>
    <row r="101" spans="1:12" x14ac:dyDescent="0.25">
      <c r="A101">
        <v>495087</v>
      </c>
      <c r="B101">
        <v>14.15600014</v>
      </c>
      <c r="C101">
        <v>0.65289998000000005</v>
      </c>
      <c r="D101">
        <v>1155.2760009799999</v>
      </c>
      <c r="E101">
        <v>1.27610004</v>
      </c>
      <c r="F101">
        <v>798.07299805000002</v>
      </c>
      <c r="G101">
        <v>1.4991999899999999</v>
      </c>
      <c r="H101">
        <v>9.9000003020963209E+37</v>
      </c>
      <c r="J101" s="2">
        <f>TREND(Calibration!$A$2:$A$4,Calibration!$B$2:$B$4,C101)</f>
        <v>417.17657329950623</v>
      </c>
      <c r="K101" s="2">
        <f>TREND(Calibration!$A$2:$A$4,Calibration!$C$2:$C$4,E101)</f>
        <v>496.53076510415588</v>
      </c>
      <c r="L101" s="2">
        <f>TREND(Calibration!$A$2:$A$4,Calibration!$D$2:$D$4,G101)</f>
        <v>576.99718740591527</v>
      </c>
    </row>
    <row r="102" spans="1:12" x14ac:dyDescent="0.25">
      <c r="A102">
        <v>500086</v>
      </c>
      <c r="B102">
        <v>14.16899967</v>
      </c>
      <c r="C102">
        <v>0.65450001000000002</v>
      </c>
      <c r="D102">
        <v>1239.6469726600001</v>
      </c>
      <c r="E102">
        <v>1.2496999499999999</v>
      </c>
      <c r="F102">
        <v>848.83599853999999</v>
      </c>
      <c r="G102">
        <v>1.50020003</v>
      </c>
      <c r="H102">
        <v>9.9000003020963209E+37</v>
      </c>
      <c r="J102" s="2">
        <f>TREND(Calibration!$A$2:$A$4,Calibration!$B$2:$B$4,C102)</f>
        <v>418.15798502369915</v>
      </c>
      <c r="K102" s="2">
        <f>TREND(Calibration!$A$2:$A$4,Calibration!$C$2:$C$4,E102)</f>
        <v>485.84967078542621</v>
      </c>
      <c r="L102" s="2">
        <f>TREND(Calibration!$A$2:$A$4,Calibration!$D$2:$D$4,G102)</f>
        <v>577.40944285468834</v>
      </c>
    </row>
    <row r="103" spans="1:12" x14ac:dyDescent="0.25">
      <c r="A103">
        <v>505087</v>
      </c>
      <c r="B103">
        <v>14.23700047</v>
      </c>
      <c r="C103">
        <v>0.65130001000000004</v>
      </c>
      <c r="D103">
        <v>9.9000003020963209E+37</v>
      </c>
      <c r="E103">
        <v>1.2879999900000001</v>
      </c>
      <c r="F103">
        <v>88.652000430000001</v>
      </c>
      <c r="G103">
        <v>1.49810004</v>
      </c>
      <c r="H103">
        <v>9.9000003020963209E+37</v>
      </c>
      <c r="J103" s="2">
        <f>TREND(Calibration!$A$2:$A$4,Calibration!$B$2:$B$4,C103)</f>
        <v>416.19519837756286</v>
      </c>
      <c r="K103" s="2">
        <f>TREND(Calibration!$A$2:$A$4,Calibration!$C$2:$C$4,E103)</f>
        <v>501.34531264312898</v>
      </c>
      <c r="L103" s="2">
        <f>TREND(Calibration!$A$2:$A$4,Calibration!$D$2:$D$4,G103)</f>
        <v>576.54374516272719</v>
      </c>
    </row>
    <row r="104" spans="1:12" x14ac:dyDescent="0.25">
      <c r="A104">
        <v>510087</v>
      </c>
      <c r="B104">
        <v>14.38700008</v>
      </c>
      <c r="C104">
        <v>0.65560001000000001</v>
      </c>
      <c r="D104">
        <v>1001.86798096</v>
      </c>
      <c r="E104">
        <v>1.3063999399999999</v>
      </c>
      <c r="F104">
        <v>769.02600098000005</v>
      </c>
      <c r="G104">
        <v>1.49650002</v>
      </c>
      <c r="H104">
        <v>9.9000003020963209E+37</v>
      </c>
      <c r="J104" s="2">
        <f>TREND(Calibration!$A$2:$A$4,Calibration!$B$2:$B$4,C104)</f>
        <v>418.83269293330846</v>
      </c>
      <c r="K104" s="2">
        <f>TREND(Calibration!$A$2:$A$4,Calibration!$C$2:$C$4,E104)</f>
        <v>508.78966610593568</v>
      </c>
      <c r="L104" s="2">
        <f>TREND(Calibration!$A$2:$A$4,Calibration!$D$2:$D$4,G104)</f>
        <v>575.88415458320458</v>
      </c>
    </row>
    <row r="105" spans="1:12" x14ac:dyDescent="0.25">
      <c r="A105">
        <v>515086</v>
      </c>
      <c r="B105">
        <v>14.55500031</v>
      </c>
      <c r="C105">
        <v>0.65450001000000002</v>
      </c>
      <c r="D105">
        <v>1024.14001465</v>
      </c>
      <c r="E105">
        <v>1.2394000300000001</v>
      </c>
      <c r="F105">
        <v>793.15197753999996</v>
      </c>
      <c r="G105">
        <v>1.49699998</v>
      </c>
      <c r="H105">
        <v>9.9000003020963209E+37</v>
      </c>
      <c r="J105" s="2">
        <f>TREND(Calibration!$A$2:$A$4,Calibration!$B$2:$B$4,C105)</f>
        <v>418.15798502369915</v>
      </c>
      <c r="K105" s="2">
        <f>TREND(Calibration!$A$2:$A$4,Calibration!$C$2:$C$4,E105)</f>
        <v>481.68247222680884</v>
      </c>
      <c r="L105" s="2">
        <f>TREND(Calibration!$A$2:$A$4,Calibration!$D$2:$D$4,G105)</f>
        <v>576.09025757325355</v>
      </c>
    </row>
    <row r="106" spans="1:12" x14ac:dyDescent="0.25">
      <c r="A106">
        <v>520086</v>
      </c>
      <c r="B106">
        <v>14.69799995</v>
      </c>
      <c r="C106">
        <v>0.66259997999999998</v>
      </c>
      <c r="D106">
        <v>1371.6989746100001</v>
      </c>
      <c r="E106">
        <v>1.24749994</v>
      </c>
      <c r="F106">
        <v>823.55700683999999</v>
      </c>
      <c r="G106">
        <v>1.4953999499999999</v>
      </c>
      <c r="H106">
        <v>9.9000003020963209E+37</v>
      </c>
      <c r="J106" s="2">
        <f>TREND(Calibration!$A$2:$A$4,Calibration!$B$2:$B$4,C106)</f>
        <v>423.12627032060675</v>
      </c>
      <c r="K106" s="2">
        <f>TREND(Calibration!$A$2:$A$4,Calibration!$C$2:$C$4,E106)</f>
        <v>484.95957858073496</v>
      </c>
      <c r="L106" s="2">
        <f>TREND(Calibration!$A$2:$A$4,Calibration!$D$2:$D$4,G106)</f>
        <v>575.43066287134127</v>
      </c>
    </row>
    <row r="107" spans="1:12" x14ac:dyDescent="0.25">
      <c r="A107">
        <v>525086</v>
      </c>
      <c r="B107">
        <v>14.75</v>
      </c>
      <c r="C107">
        <v>0.66149997999999999</v>
      </c>
      <c r="D107">
        <v>1316.4720459</v>
      </c>
      <c r="E107">
        <v>1.2793999899999999</v>
      </c>
      <c r="F107">
        <v>1200.72302246</v>
      </c>
      <c r="G107">
        <v>1.49810004</v>
      </c>
      <c r="H107">
        <v>9.9000003020963209E+37</v>
      </c>
      <c r="J107" s="2">
        <f>TREND(Calibration!$A$2:$A$4,Calibration!$B$2:$B$4,C107)</f>
        <v>422.45156241099738</v>
      </c>
      <c r="K107" s="2">
        <f>TREND(Calibration!$A$2:$A$4,Calibration!$C$2:$C$4,E107)</f>
        <v>497.86587711313359</v>
      </c>
      <c r="L107" s="2">
        <f>TREND(Calibration!$A$2:$A$4,Calibration!$D$2:$D$4,G107)</f>
        <v>576.54374516272719</v>
      </c>
    </row>
    <row r="108" spans="1:12" x14ac:dyDescent="0.25">
      <c r="A108">
        <v>530087</v>
      </c>
      <c r="B108">
        <v>14.77900028</v>
      </c>
      <c r="C108">
        <v>0.65880000999999999</v>
      </c>
      <c r="D108">
        <v>888.88098145000004</v>
      </c>
      <c r="E108">
        <v>1.2992999599999999</v>
      </c>
      <c r="F108">
        <v>9.9000003020963209E+37</v>
      </c>
      <c r="G108">
        <v>1.4953999499999999</v>
      </c>
      <c r="H108">
        <v>9.9000003020963209E+37</v>
      </c>
      <c r="J108" s="2">
        <f>TREND(Calibration!$A$2:$A$4,Calibration!$B$2:$B$4,C108)</f>
        <v>420.79547957944476</v>
      </c>
      <c r="K108" s="2">
        <f>TREND(Calibration!$A$2:$A$4,Calibration!$C$2:$C$4,E108)</f>
        <v>505.91711695776632</v>
      </c>
      <c r="L108" s="2">
        <f>TREND(Calibration!$A$2:$A$4,Calibration!$D$2:$D$4,G108)</f>
        <v>575.43066287134127</v>
      </c>
    </row>
    <row r="109" spans="1:12" x14ac:dyDescent="0.25">
      <c r="A109">
        <v>535100</v>
      </c>
      <c r="B109">
        <v>14.69799995</v>
      </c>
      <c r="C109">
        <v>0.65289998000000005</v>
      </c>
      <c r="D109">
        <v>9.9000003020963209E+37</v>
      </c>
      <c r="E109">
        <v>1.31229997</v>
      </c>
      <c r="F109">
        <v>1108.2110595700001</v>
      </c>
      <c r="G109">
        <v>1.49699998</v>
      </c>
      <c r="H109">
        <v>9.9000003020963209E+37</v>
      </c>
      <c r="J109" s="2">
        <f>TREND(Calibration!$A$2:$A$4,Calibration!$B$2:$B$4,C109)</f>
        <v>417.17657329950623</v>
      </c>
      <c r="K109" s="2">
        <f>TREND(Calibration!$A$2:$A$4,Calibration!$C$2:$C$4,E109)</f>
        <v>511.17673285128899</v>
      </c>
      <c r="L109" s="2">
        <f>TREND(Calibration!$A$2:$A$4,Calibration!$D$2:$D$4,G109)</f>
        <v>576.09025757325355</v>
      </c>
    </row>
    <row r="110" spans="1:12" x14ac:dyDescent="0.25">
      <c r="A110">
        <v>540087</v>
      </c>
      <c r="B110">
        <v>14.75300026</v>
      </c>
      <c r="C110">
        <v>0.65399998000000004</v>
      </c>
      <c r="D110">
        <v>301.07699585</v>
      </c>
      <c r="E110">
        <v>1.29770005</v>
      </c>
      <c r="F110">
        <v>9.9000003020963209E+37</v>
      </c>
      <c r="G110">
        <v>1.4947999700000001</v>
      </c>
      <c r="H110">
        <v>992.53698729999996</v>
      </c>
      <c r="J110" s="2">
        <f>TREND(Calibration!$A$2:$A$4,Calibration!$B$2:$B$4,C110)</f>
        <v>417.85128120911554</v>
      </c>
      <c r="K110" s="2">
        <f>TREND(Calibration!$A$2:$A$4,Calibration!$C$2:$C$4,E110)</f>
        <v>505.26981652767392</v>
      </c>
      <c r="L110" s="2">
        <f>TREND(Calibration!$A$2:$A$4,Calibration!$D$2:$D$4,G110)</f>
        <v>575.18332774059172</v>
      </c>
    </row>
    <row r="111" spans="1:12" x14ac:dyDescent="0.25">
      <c r="A111">
        <v>545087</v>
      </c>
      <c r="B111">
        <v>14.708000180000001</v>
      </c>
      <c r="C111">
        <v>0.65130001000000004</v>
      </c>
      <c r="D111">
        <v>9.9000003020963209E+37</v>
      </c>
      <c r="E111">
        <v>1.3014999599999999</v>
      </c>
      <c r="F111">
        <v>844.76501465000001</v>
      </c>
      <c r="G111">
        <v>1.4953999499999999</v>
      </c>
      <c r="H111">
        <v>9.9000003020963209E+37</v>
      </c>
      <c r="J111" s="2">
        <f>TREND(Calibration!$A$2:$A$4,Calibration!$B$2:$B$4,C111)</f>
        <v>416.19519837756286</v>
      </c>
      <c r="K111" s="2">
        <f>TREND(Calibration!$A$2:$A$4,Calibration!$C$2:$C$4,E111)</f>
        <v>506.80720511660229</v>
      </c>
      <c r="L111" s="2">
        <f>TREND(Calibration!$A$2:$A$4,Calibration!$D$2:$D$4,G111)</f>
        <v>575.43066287134127</v>
      </c>
    </row>
    <row r="112" spans="1:12" x14ac:dyDescent="0.25">
      <c r="A112">
        <v>550086</v>
      </c>
      <c r="B112">
        <v>14.739999770000001</v>
      </c>
      <c r="C112">
        <v>0.65130001000000004</v>
      </c>
      <c r="D112">
        <v>971.11297606999995</v>
      </c>
      <c r="E112">
        <v>1.2922999900000001</v>
      </c>
      <c r="F112">
        <v>890.34100341999999</v>
      </c>
      <c r="G112">
        <v>1.49749994</v>
      </c>
      <c r="H112">
        <v>9.9000003020963209E+37</v>
      </c>
      <c r="J112" s="2">
        <f>TREND(Calibration!$A$2:$A$4,Calibration!$B$2:$B$4,C112)</f>
        <v>416.19519837756286</v>
      </c>
      <c r="K112" s="2">
        <f>TREND(Calibration!$A$2:$A$4,Calibration!$C$2:$C$4,E112)</f>
        <v>503.08503040812661</v>
      </c>
      <c r="L112" s="2">
        <f>TREND(Calibration!$A$2:$A$4,Calibration!$D$2:$D$4,G112)</f>
        <v>576.29636056330253</v>
      </c>
    </row>
    <row r="113" spans="1:12" x14ac:dyDescent="0.25">
      <c r="A113">
        <v>555087</v>
      </c>
      <c r="B113">
        <v>14.82800007</v>
      </c>
      <c r="C113">
        <v>0.65069997000000002</v>
      </c>
      <c r="D113">
        <v>535.33898925999995</v>
      </c>
      <c r="E113">
        <v>1.2663999800000001</v>
      </c>
      <c r="F113">
        <v>1212.5469970700001</v>
      </c>
      <c r="G113">
        <v>1.4953999499999999</v>
      </c>
      <c r="H113">
        <v>9.9000003020963209E+37</v>
      </c>
      <c r="J113" s="2">
        <f>TREND(Calibration!$A$2:$A$4,Calibration!$B$2:$B$4,C113)</f>
        <v>415.82715134657923</v>
      </c>
      <c r="K113" s="2">
        <f>TREND(Calibration!$A$2:$A$4,Calibration!$C$2:$C$4,E113)</f>
        <v>492.60626121961093</v>
      </c>
      <c r="L113" s="2">
        <f>TREND(Calibration!$A$2:$A$4,Calibration!$D$2:$D$4,G113)</f>
        <v>575.43066287134127</v>
      </c>
    </row>
    <row r="114" spans="1:12" x14ac:dyDescent="0.25">
      <c r="A114">
        <v>560087</v>
      </c>
      <c r="B114">
        <v>14.902000429999999</v>
      </c>
      <c r="C114">
        <v>0.65179997999999995</v>
      </c>
      <c r="D114">
        <v>1172.77404785</v>
      </c>
      <c r="E114">
        <v>1.28040004</v>
      </c>
      <c r="F114">
        <v>1143.5870361299999</v>
      </c>
      <c r="G114">
        <v>1.49749994</v>
      </c>
      <c r="H114">
        <v>9.9000003020963209E+37</v>
      </c>
      <c r="J114" s="2">
        <f>TREND(Calibration!$A$2:$A$4,Calibration!$B$2:$B$4,C114)</f>
        <v>416.50186538989681</v>
      </c>
      <c r="K114" s="2">
        <f>TREND(Calibration!$A$2:$A$4,Calibration!$C$2:$C$4,E114)</f>
        <v>498.27048286915351</v>
      </c>
      <c r="L114" s="2">
        <f>TREND(Calibration!$A$2:$A$4,Calibration!$D$2:$D$4,G114)</f>
        <v>576.29636056330253</v>
      </c>
    </row>
    <row r="115" spans="1:12" x14ac:dyDescent="0.25">
      <c r="A115">
        <v>565087</v>
      </c>
      <c r="B115">
        <v>14.958000180000001</v>
      </c>
      <c r="C115">
        <v>0.65130001000000004</v>
      </c>
      <c r="D115">
        <v>974.18499756000006</v>
      </c>
      <c r="E115">
        <v>1.2836999899999999</v>
      </c>
      <c r="F115">
        <v>9.9000003020963209E+37</v>
      </c>
      <c r="G115">
        <v>1.49380004</v>
      </c>
      <c r="H115">
        <v>9.9000003020963209E+37</v>
      </c>
      <c r="J115" s="2">
        <f>TREND(Calibration!$A$2:$A$4,Calibration!$B$2:$B$4,C115)</f>
        <v>416.19519837756286</v>
      </c>
      <c r="K115" s="2">
        <f>TREND(Calibration!$A$2:$A$4,Calibration!$C$2:$C$4,E115)</f>
        <v>499.60559487813123</v>
      </c>
      <c r="L115" s="2">
        <f>TREND(Calibration!$A$2:$A$4,Calibration!$D$2:$D$4,G115)</f>
        <v>574.77111763810422</v>
      </c>
    </row>
    <row r="116" spans="1:12" x14ac:dyDescent="0.25">
      <c r="A116">
        <v>570087</v>
      </c>
      <c r="B116">
        <v>14.93799973</v>
      </c>
      <c r="C116">
        <v>0.65020001000000005</v>
      </c>
      <c r="D116">
        <v>1353.94494629</v>
      </c>
      <c r="E116">
        <v>1.30260003</v>
      </c>
      <c r="F116">
        <v>1163.25097656</v>
      </c>
      <c r="G116">
        <v>1.4953999499999999</v>
      </c>
      <c r="H116">
        <v>9.9000003020963209E+37</v>
      </c>
      <c r="J116" s="2">
        <f>TREND(Calibration!$A$2:$A$4,Calibration!$B$2:$B$4,C116)</f>
        <v>415.52049046795355</v>
      </c>
      <c r="K116" s="2">
        <f>TREND(Calibration!$A$2:$A$4,Calibration!$C$2:$C$4,E116)</f>
        <v>507.2522775170072</v>
      </c>
      <c r="L116" s="2">
        <f>TREND(Calibration!$A$2:$A$4,Calibration!$D$2:$D$4,G116)</f>
        <v>575.43066287134127</v>
      </c>
    </row>
    <row r="117" spans="1:12" x14ac:dyDescent="0.25">
      <c r="A117">
        <v>575087</v>
      </c>
      <c r="B117">
        <v>14.81200027</v>
      </c>
      <c r="C117">
        <v>0.64749997999999997</v>
      </c>
      <c r="D117">
        <v>1312.83300781</v>
      </c>
      <c r="E117">
        <v>1.29879999</v>
      </c>
      <c r="F117">
        <v>921.12097168000003</v>
      </c>
      <c r="G117">
        <v>1.4953999499999999</v>
      </c>
      <c r="H117">
        <v>9.9000003020963209E+37</v>
      </c>
      <c r="J117" s="2">
        <f>TREND(Calibration!$A$2:$A$4,Calibration!$B$2:$B$4,C117)</f>
        <v>413.8643708341512</v>
      </c>
      <c r="K117" s="2">
        <f>TREND(Calibration!$A$2:$A$4,Calibration!$C$2:$C$4,E117)</f>
        <v>505.71483633196033</v>
      </c>
      <c r="L117" s="2">
        <f>TREND(Calibration!$A$2:$A$4,Calibration!$D$2:$D$4,G117)</f>
        <v>575.43066287134127</v>
      </c>
    </row>
    <row r="118" spans="1:12" x14ac:dyDescent="0.25">
      <c r="A118">
        <v>580088</v>
      </c>
      <c r="B118">
        <v>14.69799995</v>
      </c>
      <c r="C118">
        <v>0.64590000999999997</v>
      </c>
      <c r="D118">
        <v>1156.68200684</v>
      </c>
      <c r="E118">
        <v>1.28040004</v>
      </c>
      <c r="F118">
        <v>9.9000003020963209E+37</v>
      </c>
      <c r="G118">
        <v>1.49810004</v>
      </c>
      <c r="H118">
        <v>9.9000003020963209E+37</v>
      </c>
      <c r="J118" s="2">
        <f>TREND(Calibration!$A$2:$A$4,Calibration!$B$2:$B$4,C118)</f>
        <v>412.88299591220789</v>
      </c>
      <c r="K118" s="2">
        <f>TREND(Calibration!$A$2:$A$4,Calibration!$C$2:$C$4,E118)</f>
        <v>498.27048286915351</v>
      </c>
      <c r="L118" s="2">
        <f>TREND(Calibration!$A$2:$A$4,Calibration!$D$2:$D$4,G118)</f>
        <v>576.54374516272719</v>
      </c>
    </row>
    <row r="119" spans="1:12" x14ac:dyDescent="0.25">
      <c r="A119">
        <v>585089</v>
      </c>
      <c r="B119">
        <v>14.55200005</v>
      </c>
      <c r="C119">
        <v>0.64319998</v>
      </c>
      <c r="D119">
        <v>1092.3730468700001</v>
      </c>
      <c r="E119">
        <v>1.29390001</v>
      </c>
      <c r="F119">
        <v>9.9000003020963209E+37</v>
      </c>
      <c r="G119">
        <v>1.49650002</v>
      </c>
      <c r="H119">
        <v>9.9000003020963209E+37</v>
      </c>
      <c r="J119" s="2">
        <f>TREND(Calibration!$A$2:$A$4,Calibration!$B$2:$B$4,C119)</f>
        <v>411.2268762784056</v>
      </c>
      <c r="K119" s="2">
        <f>TREND(Calibration!$A$2:$A$4,Calibration!$C$2:$C$4,E119)</f>
        <v>503.73237534262694</v>
      </c>
      <c r="L119" s="2">
        <f>TREND(Calibration!$A$2:$A$4,Calibration!$D$2:$D$4,G119)</f>
        <v>575.88415458320458</v>
      </c>
    </row>
    <row r="120" spans="1:12" x14ac:dyDescent="0.25">
      <c r="A120">
        <v>590088</v>
      </c>
      <c r="B120">
        <v>14.48700047</v>
      </c>
      <c r="C120">
        <v>0.63450002999999999</v>
      </c>
      <c r="D120">
        <v>901.34698486000002</v>
      </c>
      <c r="E120">
        <v>1.29879999</v>
      </c>
      <c r="F120">
        <v>1179.2910156200001</v>
      </c>
      <c r="G120">
        <v>1.4943000099999999</v>
      </c>
      <c r="H120">
        <v>9.9000003020963209E+37</v>
      </c>
      <c r="J120" s="2">
        <f>TREND(Calibration!$A$2:$A$4,Calibration!$B$2:$B$4,C120)</f>
        <v>405.89058075276398</v>
      </c>
      <c r="K120" s="2">
        <f>TREND(Calibration!$A$2:$A$4,Calibration!$C$2:$C$4,E120)</f>
        <v>505.71483633196033</v>
      </c>
      <c r="L120" s="2">
        <f>TREND(Calibration!$A$2:$A$4,Calibration!$D$2:$D$4,G120)</f>
        <v>574.97722475054275</v>
      </c>
    </row>
    <row r="121" spans="1:12" x14ac:dyDescent="0.25">
      <c r="A121">
        <v>595088</v>
      </c>
      <c r="B121">
        <v>14.44799995</v>
      </c>
      <c r="C121">
        <v>0.64259999999999995</v>
      </c>
      <c r="D121">
        <v>573.35900878999996</v>
      </c>
      <c r="E121">
        <v>1.26800001</v>
      </c>
      <c r="F121">
        <v>9.9000003020963209E+37</v>
      </c>
      <c r="G121">
        <v>1.49590003</v>
      </c>
      <c r="H121">
        <v>9.9000003020963209E+37</v>
      </c>
      <c r="J121" s="2">
        <f>TREND(Calibration!$A$2:$A$4,Calibration!$B$2:$B$4,C121)</f>
        <v>410.85886604967158</v>
      </c>
      <c r="K121" s="2">
        <f>TREND(Calibration!$A$2:$A$4,Calibration!$C$2:$C$4,E121)</f>
        <v>493.2536101999666</v>
      </c>
      <c r="L121" s="2">
        <f>TREND(Calibration!$A$2:$A$4,Calibration!$D$2:$D$4,G121)</f>
        <v>575.63681533006536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14.40600014</v>
      </c>
      <c r="C2">
        <v>0.64319998</v>
      </c>
      <c r="D2">
        <v>886.03802489999998</v>
      </c>
      <c r="E2">
        <v>1.29069996</v>
      </c>
      <c r="F2">
        <v>1033.1850585899999</v>
      </c>
      <c r="G2">
        <v>1.49590003</v>
      </c>
      <c r="H2">
        <v>9.9000003020963209E+37</v>
      </c>
      <c r="J2" s="2">
        <f>TREND(Calibration!$A$2:$A$4,Calibration!$B$2:$B$4,C2)</f>
        <v>411.2268762784056</v>
      </c>
      <c r="K2" s="2">
        <f>TREND(Calibration!$A$2:$A$4,Calibration!$C$2:$C$4,E2)</f>
        <v>502.43768142777094</v>
      </c>
      <c r="L2" s="2">
        <f>TREND(Calibration!$A$2:$A$4,Calibration!$D$2:$D$4,G2)</f>
        <v>575.63681533006536</v>
      </c>
      <c r="N2" s="2">
        <f>AVERAGE(J2:J121)</f>
        <v>421.22994357919441</v>
      </c>
    </row>
    <row r="3" spans="1:14" x14ac:dyDescent="0.25">
      <c r="A3">
        <v>5075</v>
      </c>
      <c r="B3">
        <v>14.428999900000001</v>
      </c>
      <c r="C3">
        <v>0.64209998000000001</v>
      </c>
      <c r="D3">
        <v>9.9000003020963209E+37</v>
      </c>
      <c r="E3">
        <v>1.3014999599999999</v>
      </c>
      <c r="F3">
        <v>639.67498779000005</v>
      </c>
      <c r="G3">
        <v>1.49319994</v>
      </c>
      <c r="H3">
        <v>9.9000003020963209E+37</v>
      </c>
      <c r="J3" s="2">
        <f>TREND(Calibration!$A$2:$A$4,Calibration!$B$2:$B$4,C3)</f>
        <v>410.55216836879629</v>
      </c>
      <c r="K3" s="2">
        <f>TREND(Calibration!$A$2:$A$4,Calibration!$C$2:$C$4,E3)</f>
        <v>506.80720511660229</v>
      </c>
      <c r="L3" s="2">
        <f>TREND(Calibration!$A$2:$A$4,Calibration!$D$2:$D$4,G3)</f>
        <v>574.52373303867955</v>
      </c>
    </row>
    <row r="4" spans="1:14" x14ac:dyDescent="0.25">
      <c r="A4">
        <v>10076</v>
      </c>
      <c r="B4">
        <v>14.43500042</v>
      </c>
      <c r="C4">
        <v>0.64859997999999996</v>
      </c>
      <c r="D4">
        <v>862.36102295000001</v>
      </c>
      <c r="E4">
        <v>1.2961000199999999</v>
      </c>
      <c r="F4">
        <v>785.23101807</v>
      </c>
      <c r="G4">
        <v>1.4943000099999999</v>
      </c>
      <c r="H4">
        <v>9.9000003020963209E+37</v>
      </c>
      <c r="J4" s="2">
        <f>TREND(Calibration!$A$2:$A$4,Calibration!$B$2:$B$4,C4)</f>
        <v>414.53907874376057</v>
      </c>
      <c r="K4" s="2">
        <f>TREND(Calibration!$A$2:$A$4,Calibration!$C$2:$C$4,E4)</f>
        <v>504.62246754731825</v>
      </c>
      <c r="L4" s="2">
        <f>TREND(Calibration!$A$2:$A$4,Calibration!$D$2:$D$4,G4)</f>
        <v>574.97722475054275</v>
      </c>
    </row>
    <row r="5" spans="1:14" x14ac:dyDescent="0.25">
      <c r="A5">
        <v>15077</v>
      </c>
      <c r="B5">
        <v>14.399999619999999</v>
      </c>
      <c r="C5">
        <v>0.64529996999999995</v>
      </c>
      <c r="D5">
        <v>1011.5650024399999</v>
      </c>
      <c r="E5">
        <v>1.4419000099999999</v>
      </c>
      <c r="F5">
        <v>9.9000003020963209E+37</v>
      </c>
      <c r="G5">
        <v>1.4943000099999999</v>
      </c>
      <c r="H5">
        <v>9.9000003020963209E+37</v>
      </c>
      <c r="J5" s="2">
        <f>TREND(Calibration!$A$2:$A$4,Calibration!$B$2:$B$4,C5)</f>
        <v>412.51494888122426</v>
      </c>
      <c r="K5" s="2">
        <f>TREND(Calibration!$A$2:$A$4,Calibration!$C$2:$C$4,E5)</f>
        <v>563.61103330068659</v>
      </c>
      <c r="L5" s="2">
        <f>TREND(Calibration!$A$2:$A$4,Calibration!$D$2:$D$4,G5)</f>
        <v>574.97722475054275</v>
      </c>
    </row>
    <row r="6" spans="1:14" x14ac:dyDescent="0.25">
      <c r="A6">
        <v>20078</v>
      </c>
      <c r="B6">
        <v>14.32800007</v>
      </c>
      <c r="C6">
        <v>0.65289998000000005</v>
      </c>
      <c r="D6">
        <v>1217.1149902300001</v>
      </c>
      <c r="E6">
        <v>1.2826000500000001</v>
      </c>
      <c r="F6">
        <v>9.9000003020963209E+37</v>
      </c>
      <c r="G6">
        <v>1.49380004</v>
      </c>
      <c r="H6">
        <v>9.9000003020963209E+37</v>
      </c>
      <c r="J6" s="2">
        <f>TREND(Calibration!$A$2:$A$4,Calibration!$B$2:$B$4,C6)</f>
        <v>417.17657329950623</v>
      </c>
      <c r="K6" s="2">
        <f>TREND(Calibration!$A$2:$A$4,Calibration!$C$2:$C$4,E6)</f>
        <v>499.16057507384494</v>
      </c>
      <c r="L6" s="2">
        <f>TREND(Calibration!$A$2:$A$4,Calibration!$D$2:$D$4,G6)</f>
        <v>574.77111763810422</v>
      </c>
    </row>
    <row r="7" spans="1:14" x14ac:dyDescent="0.25">
      <c r="A7">
        <v>25084</v>
      </c>
      <c r="B7">
        <v>14.29599953</v>
      </c>
      <c r="C7">
        <v>0.65130001000000004</v>
      </c>
      <c r="D7">
        <v>1296.0109863299999</v>
      </c>
      <c r="E7">
        <v>1.2706999800000001</v>
      </c>
      <c r="F7">
        <v>9.9000003020963209E+37</v>
      </c>
      <c r="G7">
        <v>1.4986000100000001</v>
      </c>
      <c r="H7">
        <v>9.9000003020963209E+37</v>
      </c>
      <c r="J7" s="2">
        <f>TREND(Calibration!$A$2:$A$4,Calibration!$B$2:$B$4,C7)</f>
        <v>416.19519837756286</v>
      </c>
      <c r="K7" s="2">
        <f>TREND(Calibration!$A$2:$A$4,Calibration!$C$2:$C$4,E7)</f>
        <v>494.34597898460868</v>
      </c>
      <c r="L7" s="2">
        <f>TREND(Calibration!$A$2:$A$4,Calibration!$D$2:$D$4,G7)</f>
        <v>576.74985227516584</v>
      </c>
    </row>
    <row r="8" spans="1:14" x14ac:dyDescent="0.25">
      <c r="A8">
        <v>30080</v>
      </c>
      <c r="B8">
        <v>14.211000439999999</v>
      </c>
      <c r="C8">
        <v>0.65339999999999998</v>
      </c>
      <c r="D8">
        <v>9.9000003020963209E+37</v>
      </c>
      <c r="E8">
        <v>1.2659000199999999</v>
      </c>
      <c r="F8">
        <v>991.82598876999998</v>
      </c>
      <c r="G8">
        <v>1.4953999499999999</v>
      </c>
      <c r="H8">
        <v>9.9000003020963209E+37</v>
      </c>
      <c r="J8" s="2">
        <f>TREND(Calibration!$A$2:$A$4,Calibration!$B$2:$B$4,C8)</f>
        <v>417.48327098038152</v>
      </c>
      <c r="K8" s="2">
        <f>TREND(Calibration!$A$2:$A$4,Calibration!$C$2:$C$4,E8)</f>
        <v>492.40398463966017</v>
      </c>
      <c r="L8" s="2">
        <f>TREND(Calibration!$A$2:$A$4,Calibration!$D$2:$D$4,G8)</f>
        <v>575.43066287134127</v>
      </c>
    </row>
    <row r="9" spans="1:14" x14ac:dyDescent="0.25">
      <c r="A9">
        <v>35079</v>
      </c>
      <c r="B9">
        <v>14.204999920000001</v>
      </c>
      <c r="C9">
        <v>0.65179997999999995</v>
      </c>
      <c r="D9">
        <v>741.36999512</v>
      </c>
      <c r="E9">
        <v>1.24749994</v>
      </c>
      <c r="F9">
        <v>1347.7569580100001</v>
      </c>
      <c r="G9">
        <v>1.4947999700000001</v>
      </c>
      <c r="H9">
        <v>1250.125</v>
      </c>
      <c r="J9" s="2">
        <f>TREND(Calibration!$A$2:$A$4,Calibration!$B$2:$B$4,C9)</f>
        <v>416.50186538989681</v>
      </c>
      <c r="K9" s="2">
        <f>TREND(Calibration!$A$2:$A$4,Calibration!$C$2:$C$4,E9)</f>
        <v>484.95957858073496</v>
      </c>
      <c r="L9" s="2">
        <f>TREND(Calibration!$A$2:$A$4,Calibration!$D$2:$D$4,G9)</f>
        <v>575.18332774059172</v>
      </c>
    </row>
    <row r="10" spans="1:14" x14ac:dyDescent="0.25">
      <c r="A10">
        <v>40080</v>
      </c>
      <c r="B10">
        <v>14.19499969</v>
      </c>
      <c r="C10">
        <v>0.65719998000000002</v>
      </c>
      <c r="D10">
        <v>9.9000003020963209E+37</v>
      </c>
      <c r="E10">
        <v>1.26049995</v>
      </c>
      <c r="F10">
        <v>432.96099853999999</v>
      </c>
      <c r="G10">
        <v>1.49810004</v>
      </c>
      <c r="H10">
        <v>9.9000003020963209E+37</v>
      </c>
      <c r="J10" s="2">
        <f>TREND(Calibration!$A$2:$A$4,Calibration!$B$2:$B$4,C10)</f>
        <v>419.81406785525184</v>
      </c>
      <c r="K10" s="2">
        <f>TREND(Calibration!$A$2:$A$4,Calibration!$C$2:$C$4,E10)</f>
        <v>490.21919447425762</v>
      </c>
      <c r="L10" s="2">
        <f>TREND(Calibration!$A$2:$A$4,Calibration!$D$2:$D$4,G10)</f>
        <v>576.54374516272719</v>
      </c>
    </row>
    <row r="11" spans="1:14" x14ac:dyDescent="0.25">
      <c r="A11">
        <v>45080</v>
      </c>
      <c r="B11">
        <v>14.25399971</v>
      </c>
      <c r="C11">
        <v>0.66320002</v>
      </c>
      <c r="D11">
        <v>380.76699829</v>
      </c>
      <c r="E11">
        <v>1.23889995</v>
      </c>
      <c r="F11">
        <v>1321.9510498</v>
      </c>
      <c r="G11">
        <v>1.49749994</v>
      </c>
      <c r="H11">
        <v>9.9000003020963209E+37</v>
      </c>
      <c r="J11" s="2">
        <f>TREND(Calibration!$A$2:$A$4,Calibration!$B$2:$B$4,C11)</f>
        <v>423.49431735159038</v>
      </c>
      <c r="K11" s="2">
        <f>TREND(Calibration!$A$2:$A$4,Calibration!$C$2:$C$4,E11)</f>
        <v>481.48014709659486</v>
      </c>
      <c r="L11" s="2">
        <f>TREND(Calibration!$A$2:$A$4,Calibration!$D$2:$D$4,G11)</f>
        <v>576.29636056330253</v>
      </c>
    </row>
    <row r="12" spans="1:14" x14ac:dyDescent="0.25">
      <c r="A12">
        <v>50089</v>
      </c>
      <c r="B12">
        <v>14.31200027</v>
      </c>
      <c r="C12">
        <v>0.66700000000000004</v>
      </c>
      <c r="D12">
        <v>9.9000003020963209E+37</v>
      </c>
      <c r="E12">
        <v>1.2323999400000001</v>
      </c>
      <c r="F12">
        <v>1092.43200684</v>
      </c>
      <c r="G12">
        <v>1.4991999899999999</v>
      </c>
      <c r="H12">
        <v>9.9000003020963209E+37</v>
      </c>
      <c r="J12" s="2">
        <f>TREND(Calibration!$A$2:$A$4,Calibration!$B$2:$B$4,C12)</f>
        <v>425.8251142264607</v>
      </c>
      <c r="K12" s="2">
        <f>TREND(Calibration!$A$2:$A$4,Calibration!$C$2:$C$4,E12)</f>
        <v>478.85033712690591</v>
      </c>
      <c r="L12" s="2">
        <f>TREND(Calibration!$A$2:$A$4,Calibration!$D$2:$D$4,G12)</f>
        <v>576.99718740591527</v>
      </c>
    </row>
    <row r="13" spans="1:14" x14ac:dyDescent="0.25">
      <c r="A13">
        <v>55081</v>
      </c>
      <c r="B13">
        <v>14.41300011</v>
      </c>
      <c r="C13">
        <v>0.66479999000000001</v>
      </c>
      <c r="D13">
        <v>634.88800048999997</v>
      </c>
      <c r="E13">
        <v>1.23720002</v>
      </c>
      <c r="F13">
        <v>9.9000003020963209E+37</v>
      </c>
      <c r="G13">
        <v>1.50020003</v>
      </c>
      <c r="H13">
        <v>1278.45800781</v>
      </c>
      <c r="J13" s="2">
        <f>TREND(Calibration!$A$2:$A$4,Calibration!$B$2:$B$4,C13)</f>
        <v>424.4756922735337</v>
      </c>
      <c r="K13" s="2">
        <f>TREND(Calibration!$A$2:$A$4,Calibration!$C$2:$C$4,E13)</f>
        <v>480.79238002211753</v>
      </c>
      <c r="L13" s="2">
        <f>TREND(Calibration!$A$2:$A$4,Calibration!$D$2:$D$4,G13)</f>
        <v>577.40944285468834</v>
      </c>
    </row>
    <row r="14" spans="1:14" x14ac:dyDescent="0.25">
      <c r="A14">
        <v>60080</v>
      </c>
      <c r="B14">
        <v>14.44799995</v>
      </c>
      <c r="C14">
        <v>0.66049999000000004</v>
      </c>
      <c r="D14">
        <v>9.9000003020963209E+37</v>
      </c>
      <c r="E14">
        <v>1.2226999999999999</v>
      </c>
      <c r="F14">
        <v>874.14898682</v>
      </c>
      <c r="G14">
        <v>1.49810004</v>
      </c>
      <c r="H14">
        <v>9.9000003020963209E+37</v>
      </c>
      <c r="J14" s="2">
        <f>TREND(Calibration!$A$2:$A$4,Calibration!$B$2:$B$4,C14)</f>
        <v>421.83819771778815</v>
      </c>
      <c r="K14" s="2">
        <f>TREND(Calibration!$A$2:$A$4,Calibration!$C$2:$C$4,E14)</f>
        <v>474.92588179262407</v>
      </c>
      <c r="L14" s="2">
        <f>TREND(Calibration!$A$2:$A$4,Calibration!$D$2:$D$4,G14)</f>
        <v>576.54374516272719</v>
      </c>
    </row>
    <row r="15" spans="1:14" x14ac:dyDescent="0.25">
      <c r="A15">
        <v>65082</v>
      </c>
      <c r="B15">
        <v>14.50800037</v>
      </c>
      <c r="C15">
        <v>0.66640001999999998</v>
      </c>
      <c r="D15">
        <v>424.23300171</v>
      </c>
      <c r="E15">
        <v>1.2555999799999999</v>
      </c>
      <c r="F15">
        <v>9.9000003020963209E+37</v>
      </c>
      <c r="G15">
        <v>1.50189996</v>
      </c>
      <c r="H15">
        <v>9.9000003020963209E+37</v>
      </c>
      <c r="J15" s="2">
        <f>TREND(Calibration!$A$2:$A$4,Calibration!$B$2:$B$4,C15)</f>
        <v>425.45710399772662</v>
      </c>
      <c r="K15" s="2">
        <f>TREND(Calibration!$A$2:$A$4,Calibration!$C$2:$C$4,E15)</f>
        <v>488.23673753077952</v>
      </c>
      <c r="L15" s="2">
        <f>TREND(Calibration!$A$2:$A$4,Calibration!$D$2:$D$4,G15)</f>
        <v>578.11022022862619</v>
      </c>
    </row>
    <row r="16" spans="1:14" x14ac:dyDescent="0.25">
      <c r="A16">
        <v>70082</v>
      </c>
      <c r="B16">
        <v>14.48400021</v>
      </c>
      <c r="C16">
        <v>0.66210002000000001</v>
      </c>
      <c r="D16">
        <v>9.9000003020963209E+37</v>
      </c>
      <c r="E16">
        <v>1.2464</v>
      </c>
      <c r="F16">
        <v>1078.74401855</v>
      </c>
      <c r="G16">
        <v>1.49810004</v>
      </c>
      <c r="H16">
        <v>9.9000003020963209E+37</v>
      </c>
      <c r="J16" s="2">
        <f>TREND(Calibration!$A$2:$A$4,Calibration!$B$2:$B$4,C16)</f>
        <v>422.81960944198107</v>
      </c>
      <c r="K16" s="2">
        <f>TREND(Calibration!$A$2:$A$4,Calibration!$C$2:$C$4,E16)</f>
        <v>484.51455877644855</v>
      </c>
      <c r="L16" s="2">
        <f>TREND(Calibration!$A$2:$A$4,Calibration!$D$2:$D$4,G16)</f>
        <v>576.54374516272719</v>
      </c>
    </row>
    <row r="17" spans="1:12" x14ac:dyDescent="0.25">
      <c r="A17">
        <v>75083</v>
      </c>
      <c r="B17">
        <v>14.428000450000001</v>
      </c>
      <c r="C17">
        <v>0.66369997999999997</v>
      </c>
      <c r="D17">
        <v>935.72698975000003</v>
      </c>
      <c r="E17">
        <v>1.2506999999999999</v>
      </c>
      <c r="F17">
        <v>1243.7139892600001</v>
      </c>
      <c r="G17">
        <v>1.49810004</v>
      </c>
      <c r="H17">
        <v>9.9000003020963209E+37</v>
      </c>
      <c r="J17" s="2">
        <f>TREND(Calibration!$A$2:$A$4,Calibration!$B$2:$B$4,C17)</f>
        <v>423.80097823021606</v>
      </c>
      <c r="K17" s="2">
        <f>TREND(Calibration!$A$2:$A$4,Calibration!$C$2:$C$4,E17)</f>
        <v>486.25427654144619</v>
      </c>
      <c r="L17" s="2">
        <f>TREND(Calibration!$A$2:$A$4,Calibration!$D$2:$D$4,G17)</f>
        <v>576.54374516272719</v>
      </c>
    </row>
    <row r="18" spans="1:12" x14ac:dyDescent="0.25">
      <c r="A18">
        <v>80083</v>
      </c>
      <c r="B18">
        <v>14.4090004</v>
      </c>
      <c r="C18">
        <v>0.66640001999999998</v>
      </c>
      <c r="D18">
        <v>9.9000003020963209E+37</v>
      </c>
      <c r="E18">
        <v>1.2848000500000001</v>
      </c>
      <c r="F18">
        <v>335.39401244999999</v>
      </c>
      <c r="G18">
        <v>1.49650002</v>
      </c>
      <c r="H18">
        <v>9.9000003020963209E+37</v>
      </c>
      <c r="J18" s="2">
        <f>TREND(Calibration!$A$2:$A$4,Calibration!$B$2:$B$4,C18)</f>
        <v>425.45710399772662</v>
      </c>
      <c r="K18" s="2">
        <f>TREND(Calibration!$A$2:$A$4,Calibration!$C$2:$C$4,E18)</f>
        <v>500.0506632326809</v>
      </c>
      <c r="L18" s="2">
        <f>TREND(Calibration!$A$2:$A$4,Calibration!$D$2:$D$4,G18)</f>
        <v>575.88415458320458</v>
      </c>
    </row>
    <row r="19" spans="1:12" x14ac:dyDescent="0.25">
      <c r="A19">
        <v>85082</v>
      </c>
      <c r="B19">
        <v>14.38700008</v>
      </c>
      <c r="C19">
        <v>0.6724</v>
      </c>
      <c r="D19">
        <v>1166.7829589800001</v>
      </c>
      <c r="E19">
        <v>1.28750002</v>
      </c>
      <c r="F19">
        <v>445.69000244</v>
      </c>
      <c r="G19">
        <v>1.50129998</v>
      </c>
      <c r="H19">
        <v>9.9000003020963209E+37</v>
      </c>
      <c r="J19" s="2">
        <f>TREND(Calibration!$A$2:$A$4,Calibration!$B$2:$B$4,C19)</f>
        <v>429.13731669181561</v>
      </c>
      <c r="K19" s="2">
        <f>TREND(Calibration!$A$2:$A$4,Calibration!$C$2:$C$4,E19)</f>
        <v>501.14303201732287</v>
      </c>
      <c r="L19" s="2">
        <f>TREND(Calibration!$A$2:$A$4,Calibration!$D$2:$D$4,G19)</f>
        <v>577.86288509787653</v>
      </c>
    </row>
    <row r="20" spans="1:12" x14ac:dyDescent="0.25">
      <c r="A20">
        <v>90083</v>
      </c>
      <c r="B20">
        <v>14.47000027</v>
      </c>
      <c r="C20">
        <v>0.66589999</v>
      </c>
      <c r="D20">
        <v>793.71502685999997</v>
      </c>
      <c r="E20">
        <v>1.24530005</v>
      </c>
      <c r="F20">
        <v>9.9000003020963209E+37</v>
      </c>
      <c r="G20">
        <v>1.5039999500000001</v>
      </c>
      <c r="H20">
        <v>1268.31994629</v>
      </c>
      <c r="J20" s="2">
        <f>TREND(Calibration!$A$2:$A$4,Calibration!$B$2:$B$4,C20)</f>
        <v>425.15040018314306</v>
      </c>
      <c r="K20" s="2">
        <f>TREND(Calibration!$A$2:$A$4,Calibration!$C$2:$C$4,E20)</f>
        <v>484.06953492630686</v>
      </c>
      <c r="L20" s="2">
        <f>TREND(Calibration!$A$2:$A$4,Calibration!$D$2:$D$4,G20)</f>
        <v>578.97591792058734</v>
      </c>
    </row>
    <row r="21" spans="1:12" x14ac:dyDescent="0.25">
      <c r="A21">
        <v>95082</v>
      </c>
      <c r="B21">
        <v>14.48400021</v>
      </c>
      <c r="C21">
        <v>0.66589999</v>
      </c>
      <c r="D21">
        <v>9.9000003020963209E+37</v>
      </c>
      <c r="E21">
        <v>1.25510001</v>
      </c>
      <c r="F21">
        <v>599.32897949000005</v>
      </c>
      <c r="G21">
        <v>1.50189996</v>
      </c>
      <c r="H21">
        <v>9.9000003020963209E+37</v>
      </c>
      <c r="J21" s="2">
        <f>TREND(Calibration!$A$2:$A$4,Calibration!$B$2:$B$4,C21)</f>
        <v>425.15040018314306</v>
      </c>
      <c r="K21" s="2">
        <f>TREND(Calibration!$A$2:$A$4,Calibration!$C$2:$C$4,E21)</f>
        <v>488.03445690497352</v>
      </c>
      <c r="L21" s="2">
        <f>TREND(Calibration!$A$2:$A$4,Calibration!$D$2:$D$4,G21)</f>
        <v>578.11022022862619</v>
      </c>
    </row>
    <row r="22" spans="1:12" x14ac:dyDescent="0.25">
      <c r="A22">
        <v>100084</v>
      </c>
      <c r="B22">
        <v>14.553000450000001</v>
      </c>
      <c r="C22">
        <v>0.65560001000000001</v>
      </c>
      <c r="D22">
        <v>1070.7969970700001</v>
      </c>
      <c r="E22">
        <v>1.25940001</v>
      </c>
      <c r="F22">
        <v>765.47497558999999</v>
      </c>
      <c r="G22">
        <v>1.50020003</v>
      </c>
      <c r="H22">
        <v>9.9000003020963209E+37</v>
      </c>
      <c r="J22" s="2">
        <f>TREND(Calibration!$A$2:$A$4,Calibration!$B$2:$B$4,C22)</f>
        <v>418.83269293330846</v>
      </c>
      <c r="K22" s="2">
        <f>TREND(Calibration!$A$2:$A$4,Calibration!$C$2:$C$4,E22)</f>
        <v>489.77417466997122</v>
      </c>
      <c r="L22" s="2">
        <f>TREND(Calibration!$A$2:$A$4,Calibration!$D$2:$D$4,G22)</f>
        <v>577.40944285468834</v>
      </c>
    </row>
    <row r="23" spans="1:12" x14ac:dyDescent="0.25">
      <c r="A23">
        <v>105084</v>
      </c>
      <c r="B23">
        <v>14.64099979</v>
      </c>
      <c r="C23">
        <v>0.65829998000000001</v>
      </c>
      <c r="D23">
        <v>893.60601807</v>
      </c>
      <c r="E23">
        <v>1.25129998</v>
      </c>
      <c r="F23">
        <v>726.36999512</v>
      </c>
      <c r="G23">
        <v>1.50129998</v>
      </c>
      <c r="H23">
        <v>9.9000003020963209E+37</v>
      </c>
      <c r="J23" s="2">
        <f>TREND(Calibration!$A$2:$A$4,Calibration!$B$2:$B$4,C23)</f>
        <v>420.48877576486115</v>
      </c>
      <c r="K23" s="2">
        <f>TREND(Calibration!$A$2:$A$4,Calibration!$C$2:$C$4,E23)</f>
        <v>486.49701976578189</v>
      </c>
      <c r="L23" s="2">
        <f>TREND(Calibration!$A$2:$A$4,Calibration!$D$2:$D$4,G23)</f>
        <v>577.86288509787653</v>
      </c>
    </row>
    <row r="24" spans="1:12" x14ac:dyDescent="0.25">
      <c r="A24">
        <v>110084</v>
      </c>
      <c r="B24">
        <v>14.661999700000001</v>
      </c>
      <c r="C24">
        <v>0.65020001000000005</v>
      </c>
      <c r="D24">
        <v>805.61602783000001</v>
      </c>
      <c r="E24">
        <v>1.2577999799999999</v>
      </c>
      <c r="F24">
        <v>656.53997803000004</v>
      </c>
      <c r="G24">
        <v>1.5008000100000001</v>
      </c>
      <c r="H24">
        <v>9.9000003020963209E+37</v>
      </c>
      <c r="J24" s="2">
        <f>TREND(Calibration!$A$2:$A$4,Calibration!$B$2:$B$4,C24)</f>
        <v>415.52049046795355</v>
      </c>
      <c r="K24" s="2">
        <f>TREND(Calibration!$A$2:$A$4,Calibration!$C$2:$C$4,E24)</f>
        <v>489.12682568961554</v>
      </c>
      <c r="L24" s="2">
        <f>TREND(Calibration!$A$2:$A$4,Calibration!$D$2:$D$4,G24)</f>
        <v>577.656777985438</v>
      </c>
    </row>
    <row r="25" spans="1:12" x14ac:dyDescent="0.25">
      <c r="A25">
        <v>115085</v>
      </c>
      <c r="B25">
        <v>14.60400009</v>
      </c>
      <c r="C25">
        <v>0.64969999</v>
      </c>
      <c r="D25">
        <v>941.20098876999998</v>
      </c>
      <c r="E25">
        <v>1.26259995</v>
      </c>
      <c r="F25">
        <v>1008.02001953</v>
      </c>
      <c r="G25">
        <v>1.4996999499999999</v>
      </c>
      <c r="H25">
        <v>9.9000003020963209E+37</v>
      </c>
      <c r="J25" s="2">
        <f>TREND(Calibration!$A$2:$A$4,Calibration!$B$2:$B$4,C25)</f>
        <v>415.21379278707821</v>
      </c>
      <c r="K25" s="2">
        <f>TREND(Calibration!$A$2:$A$4,Calibration!$C$2:$C$4,E25)</f>
        <v>491.06882408041929</v>
      </c>
      <c r="L25" s="2">
        <f>TREND(Calibration!$A$2:$A$4,Calibration!$D$2:$D$4,G25)</f>
        <v>577.20329039596425</v>
      </c>
    </row>
    <row r="26" spans="1:12" x14ac:dyDescent="0.25">
      <c r="A26">
        <v>120084</v>
      </c>
      <c r="B26">
        <v>14.472000120000001</v>
      </c>
      <c r="C26">
        <v>0.65020001000000005</v>
      </c>
      <c r="D26">
        <v>1250.6440429700001</v>
      </c>
      <c r="E26">
        <v>1.24749994</v>
      </c>
      <c r="F26">
        <v>710.91302489999998</v>
      </c>
      <c r="G26">
        <v>1.5024000399999999</v>
      </c>
      <c r="H26">
        <v>9.9000003020963209E+37</v>
      </c>
      <c r="J26" s="2">
        <f>TREND(Calibration!$A$2:$A$4,Calibration!$B$2:$B$4,C26)</f>
        <v>415.52049046795355</v>
      </c>
      <c r="K26" s="2">
        <f>TREND(Calibration!$A$2:$A$4,Calibration!$C$2:$C$4,E26)</f>
        <v>484.95957858073496</v>
      </c>
      <c r="L26" s="2">
        <f>TREND(Calibration!$A$2:$A$4,Calibration!$D$2:$D$4,G26)</f>
        <v>578.31637268735017</v>
      </c>
    </row>
    <row r="27" spans="1:12" x14ac:dyDescent="0.25">
      <c r="A27">
        <v>125085</v>
      </c>
      <c r="B27">
        <v>14.35499954</v>
      </c>
      <c r="C27">
        <v>0.64590000999999997</v>
      </c>
      <c r="D27">
        <v>1306.7419433600001</v>
      </c>
      <c r="E27">
        <v>1.25450003</v>
      </c>
      <c r="F27">
        <v>9.9000003020963209E+37</v>
      </c>
      <c r="G27">
        <v>1.4986000100000001</v>
      </c>
      <c r="H27">
        <v>9.9000003020963209E+37</v>
      </c>
      <c r="J27" s="2">
        <f>TREND(Calibration!$A$2:$A$4,Calibration!$B$2:$B$4,C27)</f>
        <v>412.88299591220789</v>
      </c>
      <c r="K27" s="2">
        <f>TREND(Calibration!$A$2:$A$4,Calibration!$C$2:$C$4,E27)</f>
        <v>487.79171368063788</v>
      </c>
      <c r="L27" s="2">
        <f>TREND(Calibration!$A$2:$A$4,Calibration!$D$2:$D$4,G27)</f>
        <v>576.74985227516584</v>
      </c>
    </row>
    <row r="28" spans="1:12" x14ac:dyDescent="0.25">
      <c r="A28">
        <v>130084</v>
      </c>
      <c r="B28">
        <v>14.29399967</v>
      </c>
      <c r="C28">
        <v>0.64319998</v>
      </c>
      <c r="D28">
        <v>870.87298583999996</v>
      </c>
      <c r="E28">
        <v>1.26259995</v>
      </c>
      <c r="F28">
        <v>758.92999268000005</v>
      </c>
      <c r="G28">
        <v>1.5008000100000001</v>
      </c>
      <c r="H28">
        <v>9.9000003020963209E+37</v>
      </c>
      <c r="J28" s="2">
        <f>TREND(Calibration!$A$2:$A$4,Calibration!$B$2:$B$4,C28)</f>
        <v>411.2268762784056</v>
      </c>
      <c r="K28" s="2">
        <f>TREND(Calibration!$A$2:$A$4,Calibration!$C$2:$C$4,E28)</f>
        <v>491.06882408041929</v>
      </c>
      <c r="L28" s="2">
        <f>TREND(Calibration!$A$2:$A$4,Calibration!$D$2:$D$4,G28)</f>
        <v>577.656777985438</v>
      </c>
    </row>
    <row r="29" spans="1:12" x14ac:dyDescent="0.25">
      <c r="A29">
        <v>135084</v>
      </c>
      <c r="B29">
        <v>14.272999759999999</v>
      </c>
      <c r="C29">
        <v>0.64590000999999997</v>
      </c>
      <c r="D29">
        <v>649.75500488</v>
      </c>
      <c r="E29">
        <v>1.23290002</v>
      </c>
      <c r="F29">
        <v>9.9000003020963209E+37</v>
      </c>
      <c r="G29">
        <v>1.49810004</v>
      </c>
      <c r="H29">
        <v>1172.6810302700001</v>
      </c>
      <c r="J29" s="2">
        <f>TREND(Calibration!$A$2:$A$4,Calibration!$B$2:$B$4,C29)</f>
        <v>412.88299591220789</v>
      </c>
      <c r="K29" s="2">
        <f>TREND(Calibration!$A$2:$A$4,Calibration!$C$2:$C$4,E29)</f>
        <v>479.05266225711983</v>
      </c>
      <c r="L29" s="2">
        <f>TREND(Calibration!$A$2:$A$4,Calibration!$D$2:$D$4,G29)</f>
        <v>576.54374516272719</v>
      </c>
    </row>
    <row r="30" spans="1:12" x14ac:dyDescent="0.25">
      <c r="A30">
        <v>140084</v>
      </c>
      <c r="B30">
        <v>14.210000040000001</v>
      </c>
      <c r="C30">
        <v>0.63940001000000002</v>
      </c>
      <c r="D30">
        <v>9.9000003020963209E+37</v>
      </c>
      <c r="E30">
        <v>1.21940005</v>
      </c>
      <c r="F30">
        <v>778.56896973000005</v>
      </c>
      <c r="G30">
        <v>1.49749994</v>
      </c>
      <c r="H30">
        <v>9.9000003020963209E+37</v>
      </c>
      <c r="J30" s="2">
        <f>TREND(Calibration!$A$2:$A$4,Calibration!$B$2:$B$4,C30)</f>
        <v>408.89608553724361</v>
      </c>
      <c r="K30" s="2">
        <f>TREND(Calibration!$A$2:$A$4,Calibration!$C$2:$C$4,E30)</f>
        <v>473.59076978364641</v>
      </c>
      <c r="L30" s="2">
        <f>TREND(Calibration!$A$2:$A$4,Calibration!$D$2:$D$4,G30)</f>
        <v>576.29636056330253</v>
      </c>
    </row>
    <row r="31" spans="1:12" x14ac:dyDescent="0.25">
      <c r="A31">
        <v>145085</v>
      </c>
      <c r="B31">
        <v>14.24100018</v>
      </c>
      <c r="C31">
        <v>0.64370000000000005</v>
      </c>
      <c r="D31">
        <v>840.68701171999999</v>
      </c>
      <c r="E31">
        <v>1.2182999800000001</v>
      </c>
      <c r="F31">
        <v>1161.6999511700001</v>
      </c>
      <c r="G31">
        <v>1.49810004</v>
      </c>
      <c r="H31">
        <v>9.9000003020963209E+37</v>
      </c>
      <c r="J31" s="2">
        <f>TREND(Calibration!$A$2:$A$4,Calibration!$B$2:$B$4,C31)</f>
        <v>411.53357395928094</v>
      </c>
      <c r="K31" s="2">
        <f>TREND(Calibration!$A$2:$A$4,Calibration!$C$2:$C$4,E31)</f>
        <v>473.14569738324161</v>
      </c>
      <c r="L31" s="2">
        <f>TREND(Calibration!$A$2:$A$4,Calibration!$D$2:$D$4,G31)</f>
        <v>576.54374516272719</v>
      </c>
    </row>
    <row r="32" spans="1:12" x14ac:dyDescent="0.25">
      <c r="A32">
        <v>150085</v>
      </c>
      <c r="B32">
        <v>14.303999900000001</v>
      </c>
      <c r="C32">
        <v>0.65289998000000005</v>
      </c>
      <c r="D32">
        <v>114.11399840999999</v>
      </c>
      <c r="E32">
        <v>1.19840002</v>
      </c>
      <c r="F32">
        <v>1250.80505371</v>
      </c>
      <c r="G32">
        <v>1.49590003</v>
      </c>
      <c r="H32">
        <v>9.9000003020963209E+37</v>
      </c>
      <c r="J32" s="2">
        <f>TREND(Calibration!$A$2:$A$4,Calibration!$B$2:$B$4,C32)</f>
        <v>417.17657329950623</v>
      </c>
      <c r="K32" s="2">
        <f>TREND(Calibration!$A$2:$A$4,Calibration!$C$2:$C$4,E32)</f>
        <v>465.09446158446406</v>
      </c>
      <c r="L32" s="2">
        <f>TREND(Calibration!$A$2:$A$4,Calibration!$D$2:$D$4,G32)</f>
        <v>575.63681533006536</v>
      </c>
    </row>
    <row r="33" spans="1:12" x14ac:dyDescent="0.25">
      <c r="A33">
        <v>155097</v>
      </c>
      <c r="B33">
        <v>14.26399994</v>
      </c>
      <c r="C33">
        <v>0.65289998000000005</v>
      </c>
      <c r="D33">
        <v>858.71502685999997</v>
      </c>
      <c r="E33">
        <v>1.2259000499999999</v>
      </c>
      <c r="F33">
        <v>1103.81604004</v>
      </c>
      <c r="G33">
        <v>1.4943000099999999</v>
      </c>
      <c r="H33">
        <v>9.9000003020963209E+37</v>
      </c>
      <c r="J33" s="2">
        <f>TREND(Calibration!$A$2:$A$4,Calibration!$B$2:$B$4,C33)</f>
        <v>417.17657329950623</v>
      </c>
      <c r="K33" s="2">
        <f>TREND(Calibration!$A$2:$A$4,Calibration!$C$2:$C$4,E33)</f>
        <v>476.22057570748012</v>
      </c>
      <c r="L33" s="2">
        <f>TREND(Calibration!$A$2:$A$4,Calibration!$D$2:$D$4,G33)</f>
        <v>574.97722475054275</v>
      </c>
    </row>
    <row r="34" spans="1:12" x14ac:dyDescent="0.25">
      <c r="A34">
        <v>160086</v>
      </c>
      <c r="B34">
        <v>14.25899982</v>
      </c>
      <c r="C34">
        <v>0.66259997999999998</v>
      </c>
      <c r="D34">
        <v>872.13000488</v>
      </c>
      <c r="E34">
        <v>1.2490999700000001</v>
      </c>
      <c r="F34">
        <v>9.9000003020963209E+37</v>
      </c>
      <c r="G34">
        <v>1.49810004</v>
      </c>
      <c r="H34">
        <v>9.9000003020963209E+37</v>
      </c>
      <c r="J34" s="2">
        <f>TREND(Calibration!$A$2:$A$4,Calibration!$B$2:$B$4,C34)</f>
        <v>423.12627032060675</v>
      </c>
      <c r="K34" s="2">
        <f>TREND(Calibration!$A$2:$A$4,Calibration!$C$2:$C$4,E34)</f>
        <v>485.60692756109063</v>
      </c>
      <c r="L34" s="2">
        <f>TREND(Calibration!$A$2:$A$4,Calibration!$D$2:$D$4,G34)</f>
        <v>576.54374516272719</v>
      </c>
    </row>
    <row r="35" spans="1:12" x14ac:dyDescent="0.25">
      <c r="A35">
        <v>165086</v>
      </c>
      <c r="B35">
        <v>14.149000170000001</v>
      </c>
      <c r="C35">
        <v>0.65670002000000005</v>
      </c>
      <c r="D35">
        <v>9.9000003020963209E+37</v>
      </c>
      <c r="E35">
        <v>1.2437000300000001</v>
      </c>
      <c r="F35">
        <v>543.47698975000003</v>
      </c>
      <c r="G35">
        <v>1.50129998</v>
      </c>
      <c r="H35">
        <v>9.9000003020963209E+37</v>
      </c>
      <c r="J35" s="2">
        <f>TREND(Calibration!$A$2:$A$4,Calibration!$B$2:$B$4,C35)</f>
        <v>419.5074069766261</v>
      </c>
      <c r="K35" s="2">
        <f>TREND(Calibration!$A$2:$A$4,Calibration!$C$2:$C$4,E35)</f>
        <v>483.42218999180653</v>
      </c>
      <c r="L35" s="2">
        <f>TREND(Calibration!$A$2:$A$4,Calibration!$D$2:$D$4,G35)</f>
        <v>577.86288509787653</v>
      </c>
    </row>
    <row r="36" spans="1:12" x14ac:dyDescent="0.25">
      <c r="A36">
        <v>170087</v>
      </c>
      <c r="B36">
        <v>14.088999749999999</v>
      </c>
      <c r="C36">
        <v>0.66369997999999997</v>
      </c>
      <c r="D36">
        <v>671.49902343999997</v>
      </c>
      <c r="E36">
        <v>1.24530005</v>
      </c>
      <c r="F36">
        <v>9.9000003020963209E+37</v>
      </c>
      <c r="G36">
        <v>1.4986000100000001</v>
      </c>
      <c r="H36">
        <v>1149.8669433600001</v>
      </c>
      <c r="J36" s="2">
        <f>TREND(Calibration!$A$2:$A$4,Calibration!$B$2:$B$4,C36)</f>
        <v>423.80097823021606</v>
      </c>
      <c r="K36" s="2">
        <f>TREND(Calibration!$A$2:$A$4,Calibration!$C$2:$C$4,E36)</f>
        <v>484.06953492630686</v>
      </c>
      <c r="L36" s="2">
        <f>TREND(Calibration!$A$2:$A$4,Calibration!$D$2:$D$4,G36)</f>
        <v>576.74985227516584</v>
      </c>
    </row>
    <row r="37" spans="1:12" x14ac:dyDescent="0.25">
      <c r="A37">
        <v>175085</v>
      </c>
      <c r="B37">
        <v>14.13700008</v>
      </c>
      <c r="C37">
        <v>0.67070001000000001</v>
      </c>
      <c r="D37">
        <v>1142.0720214800001</v>
      </c>
      <c r="E37">
        <v>1.2425999599999999</v>
      </c>
      <c r="F37">
        <v>9.9000003020963209E+37</v>
      </c>
      <c r="G37">
        <v>1.49810004</v>
      </c>
      <c r="H37">
        <v>9.9000003020963209E+37</v>
      </c>
      <c r="J37" s="2">
        <f>TREND(Calibration!$A$2:$A$4,Calibration!$B$2:$B$4,C37)</f>
        <v>428.09459241976401</v>
      </c>
      <c r="K37" s="2">
        <f>TREND(Calibration!$A$2:$A$4,Calibration!$C$2:$C$4,E37)</f>
        <v>482.97711759140162</v>
      </c>
      <c r="L37" s="2">
        <f>TREND(Calibration!$A$2:$A$4,Calibration!$D$2:$D$4,G37)</f>
        <v>576.54374516272719</v>
      </c>
    </row>
    <row r="38" spans="1:12" x14ac:dyDescent="0.25">
      <c r="A38">
        <v>180086</v>
      </c>
      <c r="B38">
        <v>14.21199989</v>
      </c>
      <c r="C38">
        <v>0.66369997999999997</v>
      </c>
      <c r="D38">
        <v>1313.3979492200001</v>
      </c>
      <c r="E38">
        <v>1.2274999600000001</v>
      </c>
      <c r="F38">
        <v>9.9000003020963209E+37</v>
      </c>
      <c r="G38">
        <v>1.50020003</v>
      </c>
      <c r="H38">
        <v>9.9000003020963209E+37</v>
      </c>
      <c r="J38" s="2">
        <f>TREND(Calibration!$A$2:$A$4,Calibration!$B$2:$B$4,C38)</f>
        <v>423.80097823021606</v>
      </c>
      <c r="K38" s="2">
        <f>TREND(Calibration!$A$2:$A$4,Calibration!$C$2:$C$4,E38)</f>
        <v>476.86787613757258</v>
      </c>
      <c r="L38" s="2">
        <f>TREND(Calibration!$A$2:$A$4,Calibration!$D$2:$D$4,G38)</f>
        <v>577.40944285468834</v>
      </c>
    </row>
    <row r="39" spans="1:12" x14ac:dyDescent="0.25">
      <c r="A39">
        <v>185087</v>
      </c>
      <c r="B39">
        <v>14.347999570000001</v>
      </c>
      <c r="C39">
        <v>0.66479999000000001</v>
      </c>
      <c r="D39">
        <v>1017.0549926800001</v>
      </c>
      <c r="E39">
        <v>1.22539997</v>
      </c>
      <c r="F39">
        <v>9.9000003020963209E+37</v>
      </c>
      <c r="G39">
        <v>1.50020003</v>
      </c>
      <c r="H39">
        <v>1192.8730468700001</v>
      </c>
      <c r="J39" s="2">
        <f>TREND(Calibration!$A$2:$A$4,Calibration!$B$2:$B$4,C39)</f>
        <v>424.4756922735337</v>
      </c>
      <c r="K39" s="2">
        <f>TREND(Calibration!$A$2:$A$4,Calibration!$C$2:$C$4,E39)</f>
        <v>476.0182505772662</v>
      </c>
      <c r="L39" s="2">
        <f>TREND(Calibration!$A$2:$A$4,Calibration!$D$2:$D$4,G39)</f>
        <v>577.40944285468834</v>
      </c>
    </row>
    <row r="40" spans="1:12" x14ac:dyDescent="0.25">
      <c r="A40">
        <v>190087</v>
      </c>
      <c r="B40">
        <v>14.449000359999999</v>
      </c>
      <c r="C40">
        <v>0.66799998000000005</v>
      </c>
      <c r="D40">
        <v>1317.6540527300001</v>
      </c>
      <c r="E40">
        <v>1.2216000600000001</v>
      </c>
      <c r="F40">
        <v>9.9000003020963209E+37</v>
      </c>
      <c r="G40">
        <v>1.49810004</v>
      </c>
      <c r="H40">
        <v>9.9000003020963209E+37</v>
      </c>
      <c r="J40" s="2">
        <f>TREND(Calibration!$A$2:$A$4,Calibration!$B$2:$B$4,C40)</f>
        <v>426.43847278596172</v>
      </c>
      <c r="K40" s="2">
        <f>TREND(Calibration!$A$2:$A$4,Calibration!$C$2:$C$4,E40)</f>
        <v>474.48086198833778</v>
      </c>
      <c r="L40" s="2">
        <f>TREND(Calibration!$A$2:$A$4,Calibration!$D$2:$D$4,G40)</f>
        <v>576.54374516272719</v>
      </c>
    </row>
    <row r="41" spans="1:12" x14ac:dyDescent="0.25">
      <c r="A41">
        <v>195087</v>
      </c>
      <c r="B41">
        <v>14.53299999</v>
      </c>
      <c r="C41">
        <v>0.65780002000000004</v>
      </c>
      <c r="D41">
        <v>9.9000003020963209E+37</v>
      </c>
      <c r="E41">
        <v>1.20159996</v>
      </c>
      <c r="F41">
        <v>460.92001342999998</v>
      </c>
      <c r="G41">
        <v>1.49699998</v>
      </c>
      <c r="H41">
        <v>9.9000003020963209E+37</v>
      </c>
      <c r="J41" s="2">
        <f>TREND(Calibration!$A$2:$A$4,Calibration!$B$2:$B$4,C41)</f>
        <v>420.18211488623547</v>
      </c>
      <c r="K41" s="2">
        <f>TREND(Calibration!$A$2:$A$4,Calibration!$C$2:$C$4,E41)</f>
        <v>466.38911099491213</v>
      </c>
      <c r="L41" s="2">
        <f>TREND(Calibration!$A$2:$A$4,Calibration!$D$2:$D$4,G41)</f>
        <v>576.09025757325355</v>
      </c>
    </row>
    <row r="42" spans="1:12" x14ac:dyDescent="0.25">
      <c r="A42">
        <v>200087</v>
      </c>
      <c r="B42">
        <v>14.63700008</v>
      </c>
      <c r="C42">
        <v>0.66049999000000004</v>
      </c>
      <c r="D42">
        <v>1135.47302246</v>
      </c>
      <c r="E42">
        <v>1.1789000000000001</v>
      </c>
      <c r="F42">
        <v>516.79699706999997</v>
      </c>
      <c r="G42">
        <v>1.49699998</v>
      </c>
      <c r="H42">
        <v>9.9000003020963209E+37</v>
      </c>
      <c r="J42" s="2">
        <f>TREND(Calibration!$A$2:$A$4,Calibration!$B$2:$B$4,C42)</f>
        <v>421.83819771778815</v>
      </c>
      <c r="K42" s="2">
        <f>TREND(Calibration!$A$2:$A$4,Calibration!$C$2:$C$4,E42)</f>
        <v>457.20503572125244</v>
      </c>
      <c r="L42" s="2">
        <f>TREND(Calibration!$A$2:$A$4,Calibration!$D$2:$D$4,G42)</f>
        <v>576.09025757325355</v>
      </c>
    </row>
    <row r="43" spans="1:12" x14ac:dyDescent="0.25">
      <c r="A43">
        <v>205086</v>
      </c>
      <c r="B43">
        <v>14.75199986</v>
      </c>
      <c r="C43">
        <v>0.66320002</v>
      </c>
      <c r="D43">
        <v>849.36602783000001</v>
      </c>
      <c r="E43">
        <v>1.2031999799999999</v>
      </c>
      <c r="F43">
        <v>569.27899170000001</v>
      </c>
      <c r="G43">
        <v>1.4996999499999999</v>
      </c>
      <c r="H43">
        <v>9.9000003020963209E+37</v>
      </c>
      <c r="J43" s="2">
        <f>TREND(Calibration!$A$2:$A$4,Calibration!$B$2:$B$4,C43)</f>
        <v>423.49431735159038</v>
      </c>
      <c r="K43" s="2">
        <f>TREND(Calibration!$A$2:$A$4,Calibration!$C$2:$C$4,E43)</f>
        <v>467.03645592941251</v>
      </c>
      <c r="L43" s="2">
        <f>TREND(Calibration!$A$2:$A$4,Calibration!$D$2:$D$4,G43)</f>
        <v>577.20329039596425</v>
      </c>
    </row>
    <row r="44" spans="1:12" x14ac:dyDescent="0.25">
      <c r="A44">
        <v>210086</v>
      </c>
      <c r="B44">
        <v>14.77099991</v>
      </c>
      <c r="C44">
        <v>0.65939999000000005</v>
      </c>
      <c r="D44">
        <v>9.9000003020963209E+37</v>
      </c>
      <c r="E44">
        <v>1.25450003</v>
      </c>
      <c r="F44">
        <v>260.89199829</v>
      </c>
      <c r="G44">
        <v>1.4996999499999999</v>
      </c>
      <c r="H44">
        <v>9.9000003020963209E+37</v>
      </c>
      <c r="J44" s="2">
        <f>TREND(Calibration!$A$2:$A$4,Calibration!$B$2:$B$4,C44)</f>
        <v>421.16348980817878</v>
      </c>
      <c r="K44" s="2">
        <f>TREND(Calibration!$A$2:$A$4,Calibration!$C$2:$C$4,E44)</f>
        <v>487.79171368063788</v>
      </c>
      <c r="L44" s="2">
        <f>TREND(Calibration!$A$2:$A$4,Calibration!$D$2:$D$4,G44)</f>
        <v>577.20329039596425</v>
      </c>
    </row>
    <row r="45" spans="1:12" x14ac:dyDescent="0.25">
      <c r="A45">
        <v>215087</v>
      </c>
      <c r="B45">
        <v>14.73799992</v>
      </c>
      <c r="C45">
        <v>0.66100000999999997</v>
      </c>
      <c r="D45">
        <v>9.9000003020963209E+37</v>
      </c>
      <c r="E45">
        <v>1.2394000300000001</v>
      </c>
      <c r="F45">
        <v>13.489999770000001</v>
      </c>
      <c r="G45">
        <v>1.49810004</v>
      </c>
      <c r="H45">
        <v>9.9000003020963209E+37</v>
      </c>
      <c r="J45" s="2">
        <f>TREND(Calibration!$A$2:$A$4,Calibration!$B$2:$B$4,C45)</f>
        <v>422.14489539866344</v>
      </c>
      <c r="K45" s="2">
        <f>TREND(Calibration!$A$2:$A$4,Calibration!$C$2:$C$4,E45)</f>
        <v>481.68247222680884</v>
      </c>
      <c r="L45" s="2">
        <f>TREND(Calibration!$A$2:$A$4,Calibration!$D$2:$D$4,G45)</f>
        <v>576.54374516272719</v>
      </c>
    </row>
    <row r="46" spans="1:12" x14ac:dyDescent="0.25">
      <c r="A46">
        <v>220087</v>
      </c>
      <c r="B46">
        <v>14.708999629999999</v>
      </c>
      <c r="C46">
        <v>0.66479999000000001</v>
      </c>
      <c r="D46">
        <v>1370.83496094</v>
      </c>
      <c r="E46">
        <v>1.2696000300000001</v>
      </c>
      <c r="F46">
        <v>247.61700439000001</v>
      </c>
      <c r="G46">
        <v>1.4986000100000001</v>
      </c>
      <c r="H46">
        <v>9.9000003020963209E+37</v>
      </c>
      <c r="J46" s="2">
        <f>TREND(Calibration!$A$2:$A$4,Calibration!$B$2:$B$4,C46)</f>
        <v>424.4756922735337</v>
      </c>
      <c r="K46" s="2">
        <f>TREND(Calibration!$A$2:$A$4,Calibration!$C$2:$C$4,E46)</f>
        <v>493.90095513446693</v>
      </c>
      <c r="L46" s="2">
        <f>TREND(Calibration!$A$2:$A$4,Calibration!$D$2:$D$4,G46)</f>
        <v>576.74985227516584</v>
      </c>
    </row>
    <row r="47" spans="1:12" x14ac:dyDescent="0.25">
      <c r="A47">
        <v>225086</v>
      </c>
      <c r="B47">
        <v>14.69999981</v>
      </c>
      <c r="C47">
        <v>0.66640001999999998</v>
      </c>
      <c r="D47">
        <v>9.9000003020963209E+37</v>
      </c>
      <c r="E47">
        <v>1.24590003</v>
      </c>
      <c r="F47">
        <v>271.45199585</v>
      </c>
      <c r="G47">
        <v>1.50129998</v>
      </c>
      <c r="H47">
        <v>9.9000003020963209E+37</v>
      </c>
      <c r="J47" s="2">
        <f>TREND(Calibration!$A$2:$A$4,Calibration!$B$2:$B$4,C47)</f>
        <v>425.45710399772662</v>
      </c>
      <c r="K47" s="2">
        <f>TREND(Calibration!$A$2:$A$4,Calibration!$C$2:$C$4,E47)</f>
        <v>484.31227815064256</v>
      </c>
      <c r="L47" s="2">
        <f>TREND(Calibration!$A$2:$A$4,Calibration!$D$2:$D$4,G47)</f>
        <v>577.86288509787653</v>
      </c>
    </row>
    <row r="48" spans="1:12" x14ac:dyDescent="0.25">
      <c r="A48">
        <v>230087</v>
      </c>
      <c r="B48">
        <v>14.7159996</v>
      </c>
      <c r="C48">
        <v>0.66049999000000004</v>
      </c>
      <c r="D48">
        <v>9.9000003020963209E+37</v>
      </c>
      <c r="E48">
        <v>1.2313000000000001</v>
      </c>
      <c r="F48">
        <v>146.62600707999999</v>
      </c>
      <c r="G48">
        <v>1.5008000100000001</v>
      </c>
      <c r="H48">
        <v>9.9000003020963209E+37</v>
      </c>
      <c r="J48" s="2">
        <f>TREND(Calibration!$A$2:$A$4,Calibration!$B$2:$B$4,C48)</f>
        <v>421.83819771778815</v>
      </c>
      <c r="K48" s="2">
        <f>TREND(Calibration!$A$2:$A$4,Calibration!$C$2:$C$4,E48)</f>
        <v>478.40531732261951</v>
      </c>
      <c r="L48" s="2">
        <f>TREND(Calibration!$A$2:$A$4,Calibration!$D$2:$D$4,G48)</f>
        <v>577.656777985438</v>
      </c>
    </row>
    <row r="49" spans="1:12" x14ac:dyDescent="0.25">
      <c r="A49">
        <v>235097</v>
      </c>
      <c r="B49">
        <v>14.76500034</v>
      </c>
      <c r="C49">
        <v>0.65719998000000002</v>
      </c>
      <c r="D49">
        <v>950.71697998000002</v>
      </c>
      <c r="E49">
        <v>1.25129998</v>
      </c>
      <c r="F49">
        <v>762.47100829999999</v>
      </c>
      <c r="G49">
        <v>1.4991999899999999</v>
      </c>
      <c r="H49">
        <v>9.9000003020963209E+37</v>
      </c>
      <c r="J49" s="2">
        <f>TREND(Calibration!$A$2:$A$4,Calibration!$B$2:$B$4,C49)</f>
        <v>419.81406785525184</v>
      </c>
      <c r="K49" s="2">
        <f>TREND(Calibration!$A$2:$A$4,Calibration!$C$2:$C$4,E49)</f>
        <v>486.49701976578189</v>
      </c>
      <c r="L49" s="2">
        <f>TREND(Calibration!$A$2:$A$4,Calibration!$D$2:$D$4,G49)</f>
        <v>576.99718740591527</v>
      </c>
    </row>
    <row r="50" spans="1:12" x14ac:dyDescent="0.25">
      <c r="A50">
        <v>240087</v>
      </c>
      <c r="B50">
        <v>14.81299973</v>
      </c>
      <c r="C50">
        <v>0.65560001000000001</v>
      </c>
      <c r="D50">
        <v>9.9000003020963209E+37</v>
      </c>
      <c r="E50">
        <v>1.26419997</v>
      </c>
      <c r="F50">
        <v>685.375</v>
      </c>
      <c r="G50">
        <v>1.5028999999999999</v>
      </c>
      <c r="H50">
        <v>9.9000003020963209E+37</v>
      </c>
      <c r="J50" s="2">
        <f>TREND(Calibration!$A$2:$A$4,Calibration!$B$2:$B$4,C50)</f>
        <v>418.83269293330846</v>
      </c>
      <c r="K50" s="2">
        <f>TREND(Calibration!$A$2:$A$4,Calibration!$C$2:$C$4,E50)</f>
        <v>491.71616901491961</v>
      </c>
      <c r="L50" s="2">
        <f>TREND(Calibration!$A$2:$A$4,Calibration!$D$2:$D$4,G50)</f>
        <v>578.52247567739914</v>
      </c>
    </row>
    <row r="51" spans="1:12" x14ac:dyDescent="0.25">
      <c r="A51">
        <v>245087</v>
      </c>
      <c r="B51">
        <v>14.774000170000001</v>
      </c>
      <c r="C51">
        <v>0.65399998000000004</v>
      </c>
      <c r="D51">
        <v>9.9000003020963209E+37</v>
      </c>
      <c r="E51">
        <v>1.27180004</v>
      </c>
      <c r="F51">
        <v>283.90798949999999</v>
      </c>
      <c r="G51">
        <v>1.50349998</v>
      </c>
      <c r="H51">
        <v>9.9000003020963209E+37</v>
      </c>
      <c r="J51" s="2">
        <f>TREND(Calibration!$A$2:$A$4,Calibration!$B$2:$B$4,C51)</f>
        <v>417.85128120911554</v>
      </c>
      <c r="K51" s="2">
        <f>TREND(Calibration!$A$2:$A$4,Calibration!$C$2:$C$4,E51)</f>
        <v>494.79104733915824</v>
      </c>
      <c r="L51" s="2">
        <f>TREND(Calibration!$A$2:$A$4,Calibration!$D$2:$D$4,G51)</f>
        <v>578.76981080814869</v>
      </c>
    </row>
    <row r="52" spans="1:12" x14ac:dyDescent="0.25">
      <c r="A52">
        <v>250087</v>
      </c>
      <c r="B52">
        <v>14.739000320000001</v>
      </c>
      <c r="C52">
        <v>0.65450001000000002</v>
      </c>
      <c r="D52">
        <v>1193.2299804700001</v>
      </c>
      <c r="E52">
        <v>1.25339997</v>
      </c>
      <c r="F52">
        <v>730.19897461000005</v>
      </c>
      <c r="G52">
        <v>1.50129998</v>
      </c>
      <c r="H52">
        <v>9.9000003020963209E+37</v>
      </c>
      <c r="J52" s="2">
        <f>TREND(Calibration!$A$2:$A$4,Calibration!$B$2:$B$4,C52)</f>
        <v>418.15798502369915</v>
      </c>
      <c r="K52" s="2">
        <f>TREND(Calibration!$A$2:$A$4,Calibration!$C$2:$C$4,E52)</f>
        <v>487.34664532608826</v>
      </c>
      <c r="L52" s="2">
        <f>TREND(Calibration!$A$2:$A$4,Calibration!$D$2:$D$4,G52)</f>
        <v>577.86288509787653</v>
      </c>
    </row>
    <row r="53" spans="1:12" x14ac:dyDescent="0.25">
      <c r="A53">
        <v>255099</v>
      </c>
      <c r="B53">
        <v>14.625</v>
      </c>
      <c r="C53">
        <v>0.65509998999999997</v>
      </c>
      <c r="D53">
        <v>983.05902100000003</v>
      </c>
      <c r="E53">
        <v>1.2902</v>
      </c>
      <c r="F53">
        <v>950.00299071999996</v>
      </c>
      <c r="G53">
        <v>1.5039999500000001</v>
      </c>
      <c r="H53">
        <v>9.9000003020963209E+37</v>
      </c>
      <c r="J53" s="2">
        <f>TREND(Calibration!$A$2:$A$4,Calibration!$B$2:$B$4,C53)</f>
        <v>418.52599525243312</v>
      </c>
      <c r="K53" s="2">
        <f>TREND(Calibration!$A$2:$A$4,Calibration!$C$2:$C$4,E53)</f>
        <v>502.23540484782029</v>
      </c>
      <c r="L53" s="2">
        <f>TREND(Calibration!$A$2:$A$4,Calibration!$D$2:$D$4,G53)</f>
        <v>578.97591792058734</v>
      </c>
    </row>
    <row r="54" spans="1:12" x14ac:dyDescent="0.25">
      <c r="A54">
        <v>260087</v>
      </c>
      <c r="B54">
        <v>14.50199986</v>
      </c>
      <c r="C54">
        <v>0.65880000999999999</v>
      </c>
      <c r="D54">
        <v>841.08197021000001</v>
      </c>
      <c r="E54">
        <v>1.2706999800000001</v>
      </c>
      <c r="F54">
        <v>1034.5030517600001</v>
      </c>
      <c r="G54">
        <v>1.50020003</v>
      </c>
      <c r="H54">
        <v>9.9000003020963209E+37</v>
      </c>
      <c r="J54" s="2">
        <f>TREND(Calibration!$A$2:$A$4,Calibration!$B$2:$B$4,C54)</f>
        <v>420.79547957944476</v>
      </c>
      <c r="K54" s="2">
        <f>TREND(Calibration!$A$2:$A$4,Calibration!$C$2:$C$4,E54)</f>
        <v>494.34597898460868</v>
      </c>
      <c r="L54" s="2">
        <f>TREND(Calibration!$A$2:$A$4,Calibration!$D$2:$D$4,G54)</f>
        <v>577.40944285468834</v>
      </c>
    </row>
    <row r="55" spans="1:12" x14ac:dyDescent="0.25">
      <c r="A55">
        <v>265086</v>
      </c>
      <c r="B55">
        <v>14.42099953</v>
      </c>
      <c r="C55">
        <v>0.64969999</v>
      </c>
      <c r="D55">
        <v>658.67102050999995</v>
      </c>
      <c r="E55">
        <v>1.25020003</v>
      </c>
      <c r="F55">
        <v>9.9000003020963209E+37</v>
      </c>
      <c r="G55">
        <v>1.5028999999999999</v>
      </c>
      <c r="H55">
        <v>1278.98205566</v>
      </c>
      <c r="J55" s="2">
        <f>TREND(Calibration!$A$2:$A$4,Calibration!$B$2:$B$4,C55)</f>
        <v>415.21379278707821</v>
      </c>
      <c r="K55" s="2">
        <f>TREND(Calibration!$A$2:$A$4,Calibration!$C$2:$C$4,E55)</f>
        <v>486.05199591564019</v>
      </c>
      <c r="L55" s="2">
        <f>TREND(Calibration!$A$2:$A$4,Calibration!$D$2:$D$4,G55)</f>
        <v>578.52247567739914</v>
      </c>
    </row>
    <row r="56" spans="1:12" x14ac:dyDescent="0.25">
      <c r="A56">
        <v>270087</v>
      </c>
      <c r="B56">
        <v>14.300999640000001</v>
      </c>
      <c r="C56">
        <v>0.65020001000000005</v>
      </c>
      <c r="D56">
        <v>1307.9739990200001</v>
      </c>
      <c r="E56">
        <v>1.2259000499999999</v>
      </c>
      <c r="F56">
        <v>1203.52502441</v>
      </c>
      <c r="G56">
        <v>1.5028999999999999</v>
      </c>
      <c r="H56">
        <v>9.9000003020963209E+37</v>
      </c>
      <c r="J56" s="2">
        <f>TREND(Calibration!$A$2:$A$4,Calibration!$B$2:$B$4,C56)</f>
        <v>415.52049046795355</v>
      </c>
      <c r="K56" s="2">
        <f>TREND(Calibration!$A$2:$A$4,Calibration!$C$2:$C$4,E56)</f>
        <v>476.22057570748012</v>
      </c>
      <c r="L56" s="2">
        <f>TREND(Calibration!$A$2:$A$4,Calibration!$D$2:$D$4,G56)</f>
        <v>578.52247567739914</v>
      </c>
    </row>
    <row r="57" spans="1:12" x14ac:dyDescent="0.25">
      <c r="A57">
        <v>275086</v>
      </c>
      <c r="B57">
        <v>14.25199986</v>
      </c>
      <c r="C57">
        <v>0.65880000999999999</v>
      </c>
      <c r="D57">
        <v>1024.5899658200001</v>
      </c>
      <c r="E57">
        <v>1.2382999699999999</v>
      </c>
      <c r="F57">
        <v>9.9000003020963209E+37</v>
      </c>
      <c r="G57">
        <v>1.50349998</v>
      </c>
      <c r="H57">
        <v>9.9000003020963209E+37</v>
      </c>
      <c r="J57" s="2">
        <f>TREND(Calibration!$A$2:$A$4,Calibration!$B$2:$B$4,C57)</f>
        <v>420.79547957944476</v>
      </c>
      <c r="K57" s="2">
        <f>TREND(Calibration!$A$2:$A$4,Calibration!$C$2:$C$4,E57)</f>
        <v>481.23740387225916</v>
      </c>
      <c r="L57" s="2">
        <f>TREND(Calibration!$A$2:$A$4,Calibration!$D$2:$D$4,G57)</f>
        <v>578.76981080814869</v>
      </c>
    </row>
    <row r="58" spans="1:12" x14ac:dyDescent="0.25">
      <c r="A58">
        <v>280086</v>
      </c>
      <c r="B58">
        <v>14.27099991</v>
      </c>
      <c r="C58">
        <v>0.65719998000000002</v>
      </c>
      <c r="D58">
        <v>746.58197021000001</v>
      </c>
      <c r="E58">
        <v>1.22000003</v>
      </c>
      <c r="F58">
        <v>9.9000003020963209E+37</v>
      </c>
      <c r="G58">
        <v>1.5024000399999999</v>
      </c>
      <c r="H58">
        <v>9.9000003020963209E+37</v>
      </c>
      <c r="J58" s="2">
        <f>TREND(Calibration!$A$2:$A$4,Calibration!$B$2:$B$4,C58)</f>
        <v>419.81406785525184</v>
      </c>
      <c r="K58" s="2">
        <f>TREND(Calibration!$A$2:$A$4,Calibration!$C$2:$C$4,E58)</f>
        <v>473.83351300798211</v>
      </c>
      <c r="L58" s="2">
        <f>TREND(Calibration!$A$2:$A$4,Calibration!$D$2:$D$4,G58)</f>
        <v>578.31637268735017</v>
      </c>
    </row>
    <row r="59" spans="1:12" x14ac:dyDescent="0.25">
      <c r="A59">
        <v>285087</v>
      </c>
      <c r="B59">
        <v>14.32299995</v>
      </c>
      <c r="C59">
        <v>0.66320002</v>
      </c>
      <c r="D59">
        <v>576.95098876999998</v>
      </c>
      <c r="E59">
        <v>1.23290002</v>
      </c>
      <c r="F59">
        <v>9.9000003020963209E+37</v>
      </c>
      <c r="G59">
        <v>1.5024000399999999</v>
      </c>
      <c r="H59">
        <v>9.9000003020963209E+37</v>
      </c>
      <c r="J59" s="2">
        <f>TREND(Calibration!$A$2:$A$4,Calibration!$B$2:$B$4,C59)</f>
        <v>423.49431735159038</v>
      </c>
      <c r="K59" s="2">
        <f>TREND(Calibration!$A$2:$A$4,Calibration!$C$2:$C$4,E59)</f>
        <v>479.05266225711983</v>
      </c>
      <c r="L59" s="2">
        <f>TREND(Calibration!$A$2:$A$4,Calibration!$D$2:$D$4,G59)</f>
        <v>578.31637268735017</v>
      </c>
    </row>
    <row r="60" spans="1:12" x14ac:dyDescent="0.25">
      <c r="A60">
        <v>290087</v>
      </c>
      <c r="B60">
        <v>14.397999759999999</v>
      </c>
      <c r="C60">
        <v>0.66750001999999997</v>
      </c>
      <c r="D60">
        <v>671.97802734000004</v>
      </c>
      <c r="E60">
        <v>1.2323999400000001</v>
      </c>
      <c r="F60">
        <v>9.9000003020963209E+37</v>
      </c>
      <c r="G60">
        <v>1.5024000399999999</v>
      </c>
      <c r="H60">
        <v>1341.60998535</v>
      </c>
      <c r="J60" s="2">
        <f>TREND(Calibration!$A$2:$A$4,Calibration!$B$2:$B$4,C60)</f>
        <v>426.13181190733599</v>
      </c>
      <c r="K60" s="2">
        <f>TREND(Calibration!$A$2:$A$4,Calibration!$C$2:$C$4,E60)</f>
        <v>478.85033712690591</v>
      </c>
      <c r="L60" s="2">
        <f>TREND(Calibration!$A$2:$A$4,Calibration!$D$2:$D$4,G60)</f>
        <v>578.31637268735017</v>
      </c>
    </row>
    <row r="61" spans="1:12" x14ac:dyDescent="0.25">
      <c r="A61">
        <v>295087</v>
      </c>
      <c r="B61">
        <v>14.45300007</v>
      </c>
      <c r="C61">
        <v>0.66640001999999998</v>
      </c>
      <c r="D61">
        <v>767.46801758000004</v>
      </c>
      <c r="E61">
        <v>1.2539999500000001</v>
      </c>
      <c r="F61">
        <v>9.9000003020963209E+37</v>
      </c>
      <c r="G61">
        <v>1.50510001</v>
      </c>
      <c r="H61">
        <v>9.9000003020963209E+37</v>
      </c>
      <c r="J61" s="2">
        <f>TREND(Calibration!$A$2:$A$4,Calibration!$B$2:$B$4,C61)</f>
        <v>425.45710399772662</v>
      </c>
      <c r="K61" s="2">
        <f>TREND(Calibration!$A$2:$A$4,Calibration!$C$2:$C$4,E61)</f>
        <v>487.58938855042396</v>
      </c>
      <c r="L61" s="2">
        <f>TREND(Calibration!$A$2:$A$4,Calibration!$D$2:$D$4,G61)</f>
        <v>579.42940551006097</v>
      </c>
    </row>
    <row r="62" spans="1:12" x14ac:dyDescent="0.25">
      <c r="A62">
        <v>300087</v>
      </c>
      <c r="B62">
        <v>14.48600006</v>
      </c>
      <c r="C62">
        <v>0.66100000999999997</v>
      </c>
      <c r="D62">
        <v>752.72802734000004</v>
      </c>
      <c r="E62">
        <v>1.24160004</v>
      </c>
      <c r="F62">
        <v>9.9000003020963209E+37</v>
      </c>
      <c r="G62">
        <v>1.50510001</v>
      </c>
      <c r="H62">
        <v>9.9000003020963209E+37</v>
      </c>
      <c r="J62" s="2">
        <f>TREND(Calibration!$A$2:$A$4,Calibration!$B$2:$B$4,C62)</f>
        <v>422.14489539866344</v>
      </c>
      <c r="K62" s="2">
        <f>TREND(Calibration!$A$2:$A$4,Calibration!$C$2:$C$4,E62)</f>
        <v>482.5725644315001</v>
      </c>
      <c r="L62" s="2">
        <f>TREND(Calibration!$A$2:$A$4,Calibration!$D$2:$D$4,G62)</f>
        <v>579.42940551006097</v>
      </c>
    </row>
    <row r="63" spans="1:12" x14ac:dyDescent="0.25">
      <c r="A63">
        <v>305087</v>
      </c>
      <c r="B63">
        <v>14.48600006</v>
      </c>
      <c r="C63">
        <v>0.66420000999999995</v>
      </c>
      <c r="D63">
        <v>520.36499022999999</v>
      </c>
      <c r="E63">
        <v>1.2216000600000001</v>
      </c>
      <c r="F63">
        <v>9.9000003020963209E+37</v>
      </c>
      <c r="G63">
        <v>1.50619996</v>
      </c>
      <c r="H63">
        <v>9.9000003020963209E+37</v>
      </c>
      <c r="J63" s="2">
        <f>TREND(Calibration!$A$2:$A$4,Calibration!$B$2:$B$4,C63)</f>
        <v>424.10768204479967</v>
      </c>
      <c r="K63" s="2">
        <f>TREND(Calibration!$A$2:$A$4,Calibration!$C$2:$C$4,E63)</f>
        <v>474.48086198833778</v>
      </c>
      <c r="L63" s="2">
        <f>TREND(Calibration!$A$2:$A$4,Calibration!$D$2:$D$4,G63)</f>
        <v>579.88284775324905</v>
      </c>
    </row>
    <row r="64" spans="1:12" x14ac:dyDescent="0.25">
      <c r="A64">
        <v>310087</v>
      </c>
      <c r="B64">
        <v>14.48200035</v>
      </c>
      <c r="C64">
        <v>0.66860001999999996</v>
      </c>
      <c r="D64">
        <v>888.99902343999997</v>
      </c>
      <c r="E64">
        <v>1.2382999699999999</v>
      </c>
      <c r="F64">
        <v>9.9000003020963209E+37</v>
      </c>
      <c r="G64">
        <v>1.50619996</v>
      </c>
      <c r="H64">
        <v>9.9000003020963209E+37</v>
      </c>
      <c r="J64" s="2">
        <f>TREND(Calibration!$A$2:$A$4,Calibration!$B$2:$B$4,C64)</f>
        <v>426.8065198169453</v>
      </c>
      <c r="K64" s="2">
        <f>TREND(Calibration!$A$2:$A$4,Calibration!$C$2:$C$4,E64)</f>
        <v>481.23740387225916</v>
      </c>
      <c r="L64" s="2">
        <f>TREND(Calibration!$A$2:$A$4,Calibration!$D$2:$D$4,G64)</f>
        <v>579.88284775324905</v>
      </c>
    </row>
    <row r="65" spans="1:12" x14ac:dyDescent="0.25">
      <c r="A65">
        <v>315087</v>
      </c>
      <c r="B65">
        <v>14.46899986</v>
      </c>
      <c r="C65">
        <v>0.67339998000000001</v>
      </c>
      <c r="D65">
        <v>915.61602783000001</v>
      </c>
      <c r="E65">
        <v>1.24100006</v>
      </c>
      <c r="F65">
        <v>9.9000003020963209E+37</v>
      </c>
      <c r="G65">
        <v>1.5099999900000001</v>
      </c>
      <c r="H65">
        <v>9.9000003020963209E+37</v>
      </c>
      <c r="J65" s="2">
        <f>TREND(Calibration!$A$2:$A$4,Calibration!$B$2:$B$4,C65)</f>
        <v>429.75067525131669</v>
      </c>
      <c r="K65" s="2">
        <f>TREND(Calibration!$A$2:$A$4,Calibration!$C$2:$C$4,E65)</f>
        <v>482.32982120716446</v>
      </c>
      <c r="L65" s="2">
        <f>TREND(Calibration!$A$2:$A$4,Calibration!$D$2:$D$4,G65)</f>
        <v>581.4493681654335</v>
      </c>
    </row>
    <row r="66" spans="1:12" x14ac:dyDescent="0.25">
      <c r="A66">
        <v>320086</v>
      </c>
      <c r="B66">
        <v>14.45600033</v>
      </c>
      <c r="C66">
        <v>0.66860001999999996</v>
      </c>
      <c r="D66">
        <v>863.57897949000005</v>
      </c>
      <c r="E66">
        <v>1.2394000300000001</v>
      </c>
      <c r="F66">
        <v>9.9000003020963209E+37</v>
      </c>
      <c r="G66">
        <v>1.5055999799999999</v>
      </c>
      <c r="H66">
        <v>9.9000003020963209E+37</v>
      </c>
      <c r="J66" s="2">
        <f>TREND(Calibration!$A$2:$A$4,Calibration!$B$2:$B$4,C66)</f>
        <v>426.8065198169453</v>
      </c>
      <c r="K66" s="2">
        <f>TREND(Calibration!$A$2:$A$4,Calibration!$C$2:$C$4,E66)</f>
        <v>481.68247222680884</v>
      </c>
      <c r="L66" s="2">
        <f>TREND(Calibration!$A$2:$A$4,Calibration!$D$2:$D$4,G66)</f>
        <v>579.6355126224995</v>
      </c>
    </row>
    <row r="67" spans="1:12" x14ac:dyDescent="0.25">
      <c r="A67">
        <v>325087</v>
      </c>
      <c r="B67">
        <v>14.460000040000001</v>
      </c>
      <c r="C67">
        <v>0.66909998999999998</v>
      </c>
      <c r="D67">
        <v>591.31701659999999</v>
      </c>
      <c r="E67">
        <v>1.2313000000000001</v>
      </c>
      <c r="F67">
        <v>9.9000003020963209E+37</v>
      </c>
      <c r="G67">
        <v>1.5067000399999999</v>
      </c>
      <c r="H67">
        <v>9.9000003020963209E+37</v>
      </c>
      <c r="J67" s="2">
        <f>TREND(Calibration!$A$2:$A$4,Calibration!$B$2:$B$4,C67)</f>
        <v>427.1131868292793</v>
      </c>
      <c r="K67" s="2">
        <f>TREND(Calibration!$A$2:$A$4,Calibration!$C$2:$C$4,E67)</f>
        <v>478.40531732261951</v>
      </c>
      <c r="L67" s="2">
        <f>TREND(Calibration!$A$2:$A$4,Calibration!$D$2:$D$4,G67)</f>
        <v>580.08900021197314</v>
      </c>
    </row>
    <row r="68" spans="1:12" x14ac:dyDescent="0.25">
      <c r="A68">
        <v>330088</v>
      </c>
      <c r="B68">
        <v>14.489000320000001</v>
      </c>
      <c r="C68">
        <v>0.66970003</v>
      </c>
      <c r="D68">
        <v>714.69201659999999</v>
      </c>
      <c r="E68">
        <v>1.2345000500000001</v>
      </c>
      <c r="F68">
        <v>9.9000003020963209E+37</v>
      </c>
      <c r="G68">
        <v>1.5082999500000001</v>
      </c>
      <c r="H68">
        <v>9.9000003020963209E+37</v>
      </c>
      <c r="J68" s="2">
        <f>TREND(Calibration!$A$2:$A$4,Calibration!$B$2:$B$4,C68)</f>
        <v>427.48123386026293</v>
      </c>
      <c r="K68" s="2">
        <f>TREND(Calibration!$A$2:$A$4,Calibration!$C$2:$C$4,E68)</f>
        <v>479.70001123747551</v>
      </c>
      <c r="L68" s="2">
        <f>TREND(Calibration!$A$2:$A$4,Calibration!$D$2:$D$4,G68)</f>
        <v>580.74854544521031</v>
      </c>
    </row>
    <row r="69" spans="1:12" x14ac:dyDescent="0.25">
      <c r="A69">
        <v>335087</v>
      </c>
      <c r="B69">
        <v>14.48200035</v>
      </c>
      <c r="C69">
        <v>0.66700000000000004</v>
      </c>
      <c r="D69">
        <v>968.99401854999996</v>
      </c>
      <c r="E69">
        <v>1.2394000300000001</v>
      </c>
      <c r="F69">
        <v>9.9000003020963209E+37</v>
      </c>
      <c r="G69">
        <v>1.50619996</v>
      </c>
      <c r="H69">
        <v>9.9000003020963209E+37</v>
      </c>
      <c r="J69" s="2">
        <f>TREND(Calibration!$A$2:$A$4,Calibration!$B$2:$B$4,C69)</f>
        <v>425.8251142264607</v>
      </c>
      <c r="K69" s="2">
        <f>TREND(Calibration!$A$2:$A$4,Calibration!$C$2:$C$4,E69)</f>
        <v>481.68247222680884</v>
      </c>
      <c r="L69" s="2">
        <f>TREND(Calibration!$A$2:$A$4,Calibration!$D$2:$D$4,G69)</f>
        <v>579.88284775324905</v>
      </c>
    </row>
    <row r="70" spans="1:12" x14ac:dyDescent="0.25">
      <c r="A70">
        <v>340087</v>
      </c>
      <c r="B70">
        <v>14.53100014</v>
      </c>
      <c r="C70">
        <v>0.66860001999999996</v>
      </c>
      <c r="D70">
        <v>844.77600098000005</v>
      </c>
      <c r="E70">
        <v>1.2135000199999999</v>
      </c>
      <c r="F70">
        <v>9.9000003020963209E+37</v>
      </c>
      <c r="G70">
        <v>1.5055999799999999</v>
      </c>
      <c r="H70">
        <v>9.9000003020963209E+37</v>
      </c>
      <c r="J70" s="2">
        <f>TREND(Calibration!$A$2:$A$4,Calibration!$B$2:$B$4,C70)</f>
        <v>426.8065198169453</v>
      </c>
      <c r="K70" s="2">
        <f>TREND(Calibration!$A$2:$A$4,Calibration!$C$2:$C$4,E70)</f>
        <v>471.2037030382931</v>
      </c>
      <c r="L70" s="2">
        <f>TREND(Calibration!$A$2:$A$4,Calibration!$D$2:$D$4,G70)</f>
        <v>579.6355126224995</v>
      </c>
    </row>
    <row r="71" spans="1:12" x14ac:dyDescent="0.25">
      <c r="A71">
        <v>345087</v>
      </c>
      <c r="B71">
        <v>14.52099991</v>
      </c>
      <c r="C71">
        <v>0.66259997999999998</v>
      </c>
      <c r="D71">
        <v>695.28497314000003</v>
      </c>
      <c r="E71">
        <v>1.2378</v>
      </c>
      <c r="F71">
        <v>9.9000003020963209E+37</v>
      </c>
      <c r="G71">
        <v>1.50349998</v>
      </c>
      <c r="H71">
        <v>9.9000003020963209E+37</v>
      </c>
      <c r="J71" s="2">
        <f>TREND(Calibration!$A$2:$A$4,Calibration!$B$2:$B$4,C71)</f>
        <v>423.12627032060675</v>
      </c>
      <c r="K71" s="2">
        <f>TREND(Calibration!$A$2:$A$4,Calibration!$C$2:$C$4,E71)</f>
        <v>481.03512324645317</v>
      </c>
      <c r="L71" s="2">
        <f>TREND(Calibration!$A$2:$A$4,Calibration!$D$2:$D$4,G71)</f>
        <v>578.76981080814869</v>
      </c>
    </row>
    <row r="72" spans="1:12" x14ac:dyDescent="0.25">
      <c r="A72">
        <v>350087</v>
      </c>
      <c r="B72">
        <v>14.48600006</v>
      </c>
      <c r="C72">
        <v>0.66530001000000005</v>
      </c>
      <c r="D72">
        <v>794.67102050999995</v>
      </c>
      <c r="E72">
        <v>1.2339999699999999</v>
      </c>
      <c r="F72">
        <v>9.9000003020963209E+37</v>
      </c>
      <c r="G72">
        <v>1.5028999999999999</v>
      </c>
      <c r="H72">
        <v>9.9000003020963209E+37</v>
      </c>
      <c r="J72" s="2">
        <f>TREND(Calibration!$A$2:$A$4,Calibration!$B$2:$B$4,C72)</f>
        <v>424.7823899544091</v>
      </c>
      <c r="K72" s="2">
        <f>TREND(Calibration!$A$2:$A$4,Calibration!$C$2:$C$4,E72)</f>
        <v>479.49768610726153</v>
      </c>
      <c r="L72" s="2">
        <f>TREND(Calibration!$A$2:$A$4,Calibration!$D$2:$D$4,G72)</f>
        <v>578.52247567739914</v>
      </c>
    </row>
    <row r="73" spans="1:12" x14ac:dyDescent="0.25">
      <c r="A73">
        <v>355087</v>
      </c>
      <c r="B73">
        <v>14.434000019999999</v>
      </c>
      <c r="C73">
        <v>0.65780002000000004</v>
      </c>
      <c r="D73">
        <v>799.50097656000003</v>
      </c>
      <c r="E73">
        <v>1.2043000500000001</v>
      </c>
      <c r="F73">
        <v>9.9000003020963209E+37</v>
      </c>
      <c r="G73">
        <v>1.50619996</v>
      </c>
      <c r="H73">
        <v>9.9000003020963209E+37</v>
      </c>
      <c r="J73" s="2">
        <f>TREND(Calibration!$A$2:$A$4,Calibration!$B$2:$B$4,C73)</f>
        <v>420.18211488623547</v>
      </c>
      <c r="K73" s="2">
        <f>TREND(Calibration!$A$2:$A$4,Calibration!$C$2:$C$4,E73)</f>
        <v>467.48152832981742</v>
      </c>
      <c r="L73" s="2">
        <f>TREND(Calibration!$A$2:$A$4,Calibration!$D$2:$D$4,G73)</f>
        <v>579.88284775324905</v>
      </c>
    </row>
    <row r="74" spans="1:12" x14ac:dyDescent="0.25">
      <c r="A74">
        <v>360087</v>
      </c>
      <c r="B74">
        <v>14.37800026</v>
      </c>
      <c r="C74">
        <v>0.65289998000000005</v>
      </c>
      <c r="D74">
        <v>997.58099364999998</v>
      </c>
      <c r="E74">
        <v>1.22539997</v>
      </c>
      <c r="F74">
        <v>9.9000003020963209E+37</v>
      </c>
      <c r="G74">
        <v>1.5055999799999999</v>
      </c>
      <c r="H74">
        <v>9.9000003020963209E+37</v>
      </c>
      <c r="J74" s="2">
        <f>TREND(Calibration!$A$2:$A$4,Calibration!$B$2:$B$4,C74)</f>
        <v>417.17657329950623</v>
      </c>
      <c r="K74" s="2">
        <f>TREND(Calibration!$A$2:$A$4,Calibration!$C$2:$C$4,E74)</f>
        <v>476.0182505772662</v>
      </c>
      <c r="L74" s="2">
        <f>TREND(Calibration!$A$2:$A$4,Calibration!$D$2:$D$4,G74)</f>
        <v>579.6355126224995</v>
      </c>
    </row>
    <row r="75" spans="1:12" x14ac:dyDescent="0.25">
      <c r="A75">
        <v>365087</v>
      </c>
      <c r="B75">
        <v>14.34300041</v>
      </c>
      <c r="C75">
        <v>0.65399998000000004</v>
      </c>
      <c r="D75">
        <v>9.9000003020963209E+37</v>
      </c>
      <c r="E75">
        <v>1.26909995</v>
      </c>
      <c r="F75">
        <v>1244.8580322299999</v>
      </c>
      <c r="G75">
        <v>1.50619996</v>
      </c>
      <c r="H75">
        <v>9.9000003020963209E+37</v>
      </c>
      <c r="J75" s="2">
        <f>TREND(Calibration!$A$2:$A$4,Calibration!$B$2:$B$4,C75)</f>
        <v>417.85128120911554</v>
      </c>
      <c r="K75" s="2">
        <f>TREND(Calibration!$A$2:$A$4,Calibration!$C$2:$C$4,E75)</f>
        <v>493.698630004253</v>
      </c>
      <c r="L75" s="2">
        <f>TREND(Calibration!$A$2:$A$4,Calibration!$D$2:$D$4,G75)</f>
        <v>579.88284775324905</v>
      </c>
    </row>
    <row r="76" spans="1:12" x14ac:dyDescent="0.25">
      <c r="A76">
        <v>370089</v>
      </c>
      <c r="B76">
        <v>14.2840004</v>
      </c>
      <c r="C76">
        <v>0.64800000000000002</v>
      </c>
      <c r="D76">
        <v>9.9000003020963209E+37</v>
      </c>
      <c r="E76">
        <v>1.20379996</v>
      </c>
      <c r="F76">
        <v>449.50698853</v>
      </c>
      <c r="G76">
        <v>1.50730002</v>
      </c>
      <c r="H76">
        <v>9.9000003020963209E+37</v>
      </c>
      <c r="J76" s="2">
        <f>TREND(Calibration!$A$2:$A$4,Calibration!$B$2:$B$4,C76)</f>
        <v>414.17106851502655</v>
      </c>
      <c r="K76" s="2">
        <f>TREND(Calibration!$A$2:$A$4,Calibration!$C$2:$C$4,E76)</f>
        <v>467.27919915374815</v>
      </c>
      <c r="L76" s="2">
        <f>TREND(Calibration!$A$2:$A$4,Calibration!$D$2:$D$4,G76)</f>
        <v>580.33633534272269</v>
      </c>
    </row>
    <row r="77" spans="1:12" x14ac:dyDescent="0.25">
      <c r="A77">
        <v>375088</v>
      </c>
      <c r="B77">
        <v>14.27099991</v>
      </c>
      <c r="C77">
        <v>0.65020001000000005</v>
      </c>
      <c r="D77">
        <v>9.9000003020963209E+37</v>
      </c>
      <c r="E77">
        <v>1.2378</v>
      </c>
      <c r="F77">
        <v>312.04000853999997</v>
      </c>
      <c r="G77">
        <v>1.5046000500000001</v>
      </c>
      <c r="H77">
        <v>9.9000003020963209E+37</v>
      </c>
      <c r="J77" s="2">
        <f>TREND(Calibration!$A$2:$A$4,Calibration!$B$2:$B$4,C77)</f>
        <v>415.52049046795355</v>
      </c>
      <c r="K77" s="2">
        <f>TREND(Calibration!$A$2:$A$4,Calibration!$C$2:$C$4,E77)</f>
        <v>481.03512324645317</v>
      </c>
      <c r="L77" s="2">
        <f>TREND(Calibration!$A$2:$A$4,Calibration!$D$2:$D$4,G77)</f>
        <v>579.223302520012</v>
      </c>
    </row>
    <row r="78" spans="1:12" x14ac:dyDescent="0.25">
      <c r="A78">
        <v>380088</v>
      </c>
      <c r="B78">
        <v>14.28100014</v>
      </c>
      <c r="C78">
        <v>0.64480000999999998</v>
      </c>
      <c r="D78">
        <v>9.9000003020963209E+37</v>
      </c>
      <c r="E78">
        <v>1.23290002</v>
      </c>
      <c r="F78">
        <v>162.78599548</v>
      </c>
      <c r="G78">
        <v>1.5077999799999999</v>
      </c>
      <c r="H78">
        <v>9.9000003020963209E+37</v>
      </c>
      <c r="J78" s="2">
        <f>TREND(Calibration!$A$2:$A$4,Calibration!$B$2:$B$4,C78)</f>
        <v>412.20828800259852</v>
      </c>
      <c r="K78" s="2">
        <f>TREND(Calibration!$A$2:$A$4,Calibration!$C$2:$C$4,E78)</f>
        <v>479.05266225711983</v>
      </c>
      <c r="L78" s="2">
        <f>TREND(Calibration!$A$2:$A$4,Calibration!$D$2:$D$4,G78)</f>
        <v>580.54243833277167</v>
      </c>
    </row>
    <row r="79" spans="1:12" x14ac:dyDescent="0.25">
      <c r="A79">
        <v>385088</v>
      </c>
      <c r="B79">
        <v>14.277999879999999</v>
      </c>
      <c r="C79">
        <v>0.65339999999999998</v>
      </c>
      <c r="D79">
        <v>1139.5389404299999</v>
      </c>
      <c r="E79">
        <v>1.2421</v>
      </c>
      <c r="F79">
        <v>150.66700745</v>
      </c>
      <c r="G79">
        <v>1.50619996</v>
      </c>
      <c r="H79">
        <v>9.9000003020963209E+37</v>
      </c>
      <c r="J79" s="2">
        <f>TREND(Calibration!$A$2:$A$4,Calibration!$B$2:$B$4,C79)</f>
        <v>417.48327098038152</v>
      </c>
      <c r="K79" s="2">
        <f>TREND(Calibration!$A$2:$A$4,Calibration!$C$2:$C$4,E79)</f>
        <v>482.77484101145086</v>
      </c>
      <c r="L79" s="2">
        <f>TREND(Calibration!$A$2:$A$4,Calibration!$D$2:$D$4,G79)</f>
        <v>579.88284775324905</v>
      </c>
    </row>
    <row r="80" spans="1:12" x14ac:dyDescent="0.25">
      <c r="A80">
        <v>390088</v>
      </c>
      <c r="B80">
        <v>14.336000439999999</v>
      </c>
      <c r="C80">
        <v>0.65069997000000002</v>
      </c>
      <c r="D80">
        <v>1062.8120117200001</v>
      </c>
      <c r="E80">
        <v>1.2443000099999999</v>
      </c>
      <c r="F80">
        <v>448.20401000999999</v>
      </c>
      <c r="G80">
        <v>1.50730002</v>
      </c>
      <c r="H80">
        <v>9.9000003020963209E+37</v>
      </c>
      <c r="J80" s="2">
        <f>TREND(Calibration!$A$2:$A$4,Calibration!$B$2:$B$4,C80)</f>
        <v>415.82715134657923</v>
      </c>
      <c r="K80" s="2">
        <f>TREND(Calibration!$A$2:$A$4,Calibration!$C$2:$C$4,E80)</f>
        <v>483.66493321614212</v>
      </c>
      <c r="L80" s="2">
        <f>TREND(Calibration!$A$2:$A$4,Calibration!$D$2:$D$4,G80)</f>
        <v>580.33633534272269</v>
      </c>
    </row>
    <row r="81" spans="1:12" x14ac:dyDescent="0.25">
      <c r="A81">
        <v>395088</v>
      </c>
      <c r="B81">
        <v>14.37800026</v>
      </c>
      <c r="C81">
        <v>0.65609998000000003</v>
      </c>
      <c r="D81">
        <v>611.38397216999999</v>
      </c>
      <c r="E81">
        <v>1.24160004</v>
      </c>
      <c r="F81">
        <v>9.9000003020963209E+37</v>
      </c>
      <c r="G81">
        <v>1.5055999799999999</v>
      </c>
      <c r="H81">
        <v>1319.1789550799999</v>
      </c>
      <c r="J81" s="2">
        <f>TREND(Calibration!$A$2:$A$4,Calibration!$B$2:$B$4,C81)</f>
        <v>419.13935994564247</v>
      </c>
      <c r="K81" s="2">
        <f>TREND(Calibration!$A$2:$A$4,Calibration!$C$2:$C$4,E81)</f>
        <v>482.5725644315001</v>
      </c>
      <c r="L81" s="2">
        <f>TREND(Calibration!$A$2:$A$4,Calibration!$D$2:$D$4,G81)</f>
        <v>579.6355126224995</v>
      </c>
    </row>
    <row r="82" spans="1:12" x14ac:dyDescent="0.25">
      <c r="A82">
        <v>400089</v>
      </c>
      <c r="B82">
        <v>14.32699966</v>
      </c>
      <c r="C82">
        <v>0.65939999000000005</v>
      </c>
      <c r="D82">
        <v>1094.7810058600001</v>
      </c>
      <c r="E82">
        <v>1.2361999800000001</v>
      </c>
      <c r="F82">
        <v>1013.33197021</v>
      </c>
      <c r="G82">
        <v>1.50619996</v>
      </c>
      <c r="H82">
        <v>9.9000003020963209E+37</v>
      </c>
      <c r="J82" s="2">
        <f>TREND(Calibration!$A$2:$A$4,Calibration!$B$2:$B$4,C82)</f>
        <v>421.16348980817878</v>
      </c>
      <c r="K82" s="2">
        <f>TREND(Calibration!$A$2:$A$4,Calibration!$C$2:$C$4,E82)</f>
        <v>480.38777831195284</v>
      </c>
      <c r="L82" s="2">
        <f>TREND(Calibration!$A$2:$A$4,Calibration!$D$2:$D$4,G82)</f>
        <v>579.88284775324905</v>
      </c>
    </row>
    <row r="83" spans="1:12" x14ac:dyDescent="0.25">
      <c r="A83">
        <v>405088</v>
      </c>
      <c r="B83">
        <v>14.210000040000001</v>
      </c>
      <c r="C83">
        <v>0.66799998000000005</v>
      </c>
      <c r="D83">
        <v>9.9000003020963209E+37</v>
      </c>
      <c r="E83">
        <v>1.2620999799999999</v>
      </c>
      <c r="F83">
        <v>1262.9289550799999</v>
      </c>
      <c r="G83">
        <v>1.50510001</v>
      </c>
      <c r="H83">
        <v>9.9000003020963209E+37</v>
      </c>
      <c r="J83" s="2">
        <f>TREND(Calibration!$A$2:$A$4,Calibration!$B$2:$B$4,C83)</f>
        <v>426.43847278596172</v>
      </c>
      <c r="K83" s="2">
        <f>TREND(Calibration!$A$2:$A$4,Calibration!$C$2:$C$4,E83)</f>
        <v>490.86654345461324</v>
      </c>
      <c r="L83" s="2">
        <f>TREND(Calibration!$A$2:$A$4,Calibration!$D$2:$D$4,G83)</f>
        <v>579.42940551006097</v>
      </c>
    </row>
    <row r="84" spans="1:12" x14ac:dyDescent="0.25">
      <c r="A84">
        <v>410089</v>
      </c>
      <c r="B84">
        <v>14.15100002</v>
      </c>
      <c r="C84">
        <v>0.66049999000000004</v>
      </c>
      <c r="D84">
        <v>9.9000003020963209E+37</v>
      </c>
      <c r="E84">
        <v>1.2696000300000001</v>
      </c>
      <c r="F84">
        <v>918.65399170000001</v>
      </c>
      <c r="G84">
        <v>1.5055999799999999</v>
      </c>
      <c r="H84">
        <v>9.9000003020963209E+37</v>
      </c>
      <c r="J84" s="2">
        <f>TREND(Calibration!$A$2:$A$4,Calibration!$B$2:$B$4,C84)</f>
        <v>421.83819771778815</v>
      </c>
      <c r="K84" s="2">
        <f>TREND(Calibration!$A$2:$A$4,Calibration!$C$2:$C$4,E84)</f>
        <v>493.90095513446693</v>
      </c>
      <c r="L84" s="2">
        <f>TREND(Calibration!$A$2:$A$4,Calibration!$D$2:$D$4,G84)</f>
        <v>579.6355126224995</v>
      </c>
    </row>
    <row r="85" spans="1:12" x14ac:dyDescent="0.25">
      <c r="A85">
        <v>415089</v>
      </c>
      <c r="B85">
        <v>14.1420002</v>
      </c>
      <c r="C85">
        <v>0.66909998999999998</v>
      </c>
      <c r="D85">
        <v>552.96801758000004</v>
      </c>
      <c r="E85">
        <v>1.28040004</v>
      </c>
      <c r="F85">
        <v>9.9000003020963209E+37</v>
      </c>
      <c r="G85">
        <v>1.50730002</v>
      </c>
      <c r="H85">
        <v>1289.70703125</v>
      </c>
      <c r="J85" s="2">
        <f>TREND(Calibration!$A$2:$A$4,Calibration!$B$2:$B$4,C85)</f>
        <v>427.1131868292793</v>
      </c>
      <c r="K85" s="2">
        <f>TREND(Calibration!$A$2:$A$4,Calibration!$C$2:$C$4,E85)</f>
        <v>498.27048286915351</v>
      </c>
      <c r="L85" s="2">
        <f>TREND(Calibration!$A$2:$A$4,Calibration!$D$2:$D$4,G85)</f>
        <v>580.33633534272269</v>
      </c>
    </row>
    <row r="86" spans="1:12" x14ac:dyDescent="0.25">
      <c r="A86">
        <v>420089</v>
      </c>
      <c r="B86">
        <v>14.17399979</v>
      </c>
      <c r="C86">
        <v>0.66369997999999997</v>
      </c>
      <c r="D86">
        <v>9.9000003020963209E+37</v>
      </c>
      <c r="E86">
        <v>1.2486000100000001</v>
      </c>
      <c r="F86">
        <v>965.45898437000005</v>
      </c>
      <c r="G86">
        <v>1.50510001</v>
      </c>
      <c r="H86">
        <v>9.9000003020963209E+37</v>
      </c>
      <c r="J86" s="2">
        <f>TREND(Calibration!$A$2:$A$4,Calibration!$B$2:$B$4,C86)</f>
        <v>423.80097823021606</v>
      </c>
      <c r="K86" s="2">
        <f>TREND(Calibration!$A$2:$A$4,Calibration!$C$2:$C$4,E86)</f>
        <v>485.40465098113987</v>
      </c>
      <c r="L86" s="2">
        <f>TREND(Calibration!$A$2:$A$4,Calibration!$D$2:$D$4,G86)</f>
        <v>579.42940551006097</v>
      </c>
    </row>
    <row r="87" spans="1:12" x14ac:dyDescent="0.25">
      <c r="A87">
        <v>425099</v>
      </c>
      <c r="B87">
        <v>14.239000320000001</v>
      </c>
      <c r="C87">
        <v>0.66799998000000005</v>
      </c>
      <c r="D87">
        <v>1060.2840576200001</v>
      </c>
      <c r="E87">
        <v>1.25339997</v>
      </c>
      <c r="F87">
        <v>841.55297852000001</v>
      </c>
      <c r="G87">
        <v>1.50730002</v>
      </c>
      <c r="H87">
        <v>9.9000003020963209E+37</v>
      </c>
      <c r="J87" s="2">
        <f>TREND(Calibration!$A$2:$A$4,Calibration!$B$2:$B$4,C87)</f>
        <v>426.43847278596172</v>
      </c>
      <c r="K87" s="2">
        <f>TREND(Calibration!$A$2:$A$4,Calibration!$C$2:$C$4,E87)</f>
        <v>487.34664532608826</v>
      </c>
      <c r="L87" s="2">
        <f>TREND(Calibration!$A$2:$A$4,Calibration!$D$2:$D$4,G87)</f>
        <v>580.33633534272269</v>
      </c>
    </row>
    <row r="88" spans="1:12" x14ac:dyDescent="0.25">
      <c r="A88">
        <v>430101</v>
      </c>
      <c r="B88">
        <v>14.37800026</v>
      </c>
      <c r="C88">
        <v>0.66530001000000005</v>
      </c>
      <c r="D88">
        <v>9.9000003020963209E+37</v>
      </c>
      <c r="E88">
        <v>1.2539999500000001</v>
      </c>
      <c r="F88">
        <v>1098.86206055</v>
      </c>
      <c r="G88">
        <v>1.5077999799999999</v>
      </c>
      <c r="H88">
        <v>9.9000003020963209E+37</v>
      </c>
      <c r="J88" s="2">
        <f>TREND(Calibration!$A$2:$A$4,Calibration!$B$2:$B$4,C88)</f>
        <v>424.7823899544091</v>
      </c>
      <c r="K88" s="2">
        <f>TREND(Calibration!$A$2:$A$4,Calibration!$C$2:$C$4,E88)</f>
        <v>487.58938855042396</v>
      </c>
      <c r="L88" s="2">
        <f>TREND(Calibration!$A$2:$A$4,Calibration!$D$2:$D$4,G88)</f>
        <v>580.54243833277167</v>
      </c>
    </row>
    <row r="89" spans="1:12" x14ac:dyDescent="0.25">
      <c r="A89">
        <v>435089</v>
      </c>
      <c r="B89">
        <v>14.53100014</v>
      </c>
      <c r="C89">
        <v>0.66210002000000001</v>
      </c>
      <c r="D89">
        <v>9.9000003020963209E+37</v>
      </c>
      <c r="E89">
        <v>1.2539999500000001</v>
      </c>
      <c r="F89">
        <v>713.29797363</v>
      </c>
      <c r="G89">
        <v>1.5082999500000001</v>
      </c>
      <c r="H89">
        <v>9.9000003020963209E+37</v>
      </c>
      <c r="J89" s="2">
        <f>TREND(Calibration!$A$2:$A$4,Calibration!$B$2:$B$4,C89)</f>
        <v>422.81960944198107</v>
      </c>
      <c r="K89" s="2">
        <f>TREND(Calibration!$A$2:$A$4,Calibration!$C$2:$C$4,E89)</f>
        <v>487.58938855042396</v>
      </c>
      <c r="L89" s="2">
        <f>TREND(Calibration!$A$2:$A$4,Calibration!$D$2:$D$4,G89)</f>
        <v>580.74854544521031</v>
      </c>
    </row>
    <row r="90" spans="1:12" x14ac:dyDescent="0.25">
      <c r="A90">
        <v>440088</v>
      </c>
      <c r="B90">
        <v>14.666999819999999</v>
      </c>
      <c r="C90">
        <v>0.66479999000000001</v>
      </c>
      <c r="D90">
        <v>1028.25598145</v>
      </c>
      <c r="E90">
        <v>1.25129998</v>
      </c>
      <c r="F90">
        <v>762.86999512</v>
      </c>
      <c r="G90">
        <v>1.5082999500000001</v>
      </c>
      <c r="H90">
        <v>9.9000003020963209E+37</v>
      </c>
      <c r="J90" s="2">
        <f>TREND(Calibration!$A$2:$A$4,Calibration!$B$2:$B$4,C90)</f>
        <v>424.4756922735337</v>
      </c>
      <c r="K90" s="2">
        <f>TREND(Calibration!$A$2:$A$4,Calibration!$C$2:$C$4,E90)</f>
        <v>486.49701976578189</v>
      </c>
      <c r="L90" s="2">
        <f>TREND(Calibration!$A$2:$A$4,Calibration!$D$2:$D$4,G90)</f>
        <v>580.74854544521031</v>
      </c>
    </row>
    <row r="91" spans="1:12" x14ac:dyDescent="0.25">
      <c r="A91">
        <v>445089</v>
      </c>
      <c r="B91">
        <v>14.74800014</v>
      </c>
      <c r="C91">
        <v>0.66479999000000001</v>
      </c>
      <c r="D91">
        <v>1073.9670410199999</v>
      </c>
      <c r="E91">
        <v>1.2528999999999999</v>
      </c>
      <c r="F91">
        <v>1183.6639404299999</v>
      </c>
      <c r="G91">
        <v>1.5046000500000001</v>
      </c>
      <c r="H91">
        <v>9.9000003020963209E+37</v>
      </c>
      <c r="J91" s="2">
        <f>TREND(Calibration!$A$2:$A$4,Calibration!$B$2:$B$4,C91)</f>
        <v>424.4756922735337</v>
      </c>
      <c r="K91" s="2">
        <f>TREND(Calibration!$A$2:$A$4,Calibration!$C$2:$C$4,E91)</f>
        <v>487.14436470028221</v>
      </c>
      <c r="L91" s="2">
        <f>TREND(Calibration!$A$2:$A$4,Calibration!$D$2:$D$4,G91)</f>
        <v>579.223302520012</v>
      </c>
    </row>
    <row r="92" spans="1:12" x14ac:dyDescent="0.25">
      <c r="A92">
        <v>450088</v>
      </c>
      <c r="B92">
        <v>14.7840004</v>
      </c>
      <c r="C92">
        <v>0.66149997999999999</v>
      </c>
      <c r="D92">
        <v>9.9000003020963209E+37</v>
      </c>
      <c r="E92">
        <v>1.25989997</v>
      </c>
      <c r="F92">
        <v>1367.1710205100001</v>
      </c>
      <c r="G92">
        <v>1.50619996</v>
      </c>
      <c r="H92">
        <v>9.9000003020963209E+37</v>
      </c>
      <c r="J92" s="2">
        <f>TREND(Calibration!$A$2:$A$4,Calibration!$B$2:$B$4,C92)</f>
        <v>422.45156241099738</v>
      </c>
      <c r="K92" s="2">
        <f>TREND(Calibration!$A$2:$A$4,Calibration!$C$2:$C$4,E92)</f>
        <v>489.97645124992198</v>
      </c>
      <c r="L92" s="2">
        <f>TREND(Calibration!$A$2:$A$4,Calibration!$D$2:$D$4,G92)</f>
        <v>579.88284775324905</v>
      </c>
    </row>
    <row r="93" spans="1:12" x14ac:dyDescent="0.25">
      <c r="A93">
        <v>455089</v>
      </c>
      <c r="B93">
        <v>14.79699993</v>
      </c>
      <c r="C93">
        <v>0.65670002000000005</v>
      </c>
      <c r="D93">
        <v>9.9000003020963209E+37</v>
      </c>
      <c r="E93">
        <v>1.2572000000000001</v>
      </c>
      <c r="F93">
        <v>452.04000853999997</v>
      </c>
      <c r="G93">
        <v>1.5055999799999999</v>
      </c>
      <c r="H93">
        <v>9.9000003020963209E+37</v>
      </c>
      <c r="J93" s="2">
        <f>TREND(Calibration!$A$2:$A$4,Calibration!$B$2:$B$4,C93)</f>
        <v>419.5074069766261</v>
      </c>
      <c r="K93" s="2">
        <f>TREND(Calibration!$A$2:$A$4,Calibration!$C$2:$C$4,E93)</f>
        <v>488.88408246527996</v>
      </c>
      <c r="L93" s="2">
        <f>TREND(Calibration!$A$2:$A$4,Calibration!$D$2:$D$4,G93)</f>
        <v>579.6355126224995</v>
      </c>
    </row>
    <row r="94" spans="1:12" x14ac:dyDescent="0.25">
      <c r="A94">
        <v>460088</v>
      </c>
      <c r="B94">
        <v>14.774000170000001</v>
      </c>
      <c r="C94">
        <v>0.65719998000000002</v>
      </c>
      <c r="D94">
        <v>9.9000003020963209E+37</v>
      </c>
      <c r="E94">
        <v>1.25129998</v>
      </c>
      <c r="F94">
        <v>259.58099364999998</v>
      </c>
      <c r="G94">
        <v>1.5039999500000001</v>
      </c>
      <c r="H94">
        <v>9.9000003020963209E+37</v>
      </c>
      <c r="J94" s="2">
        <f>TREND(Calibration!$A$2:$A$4,Calibration!$B$2:$B$4,C94)</f>
        <v>419.81406785525184</v>
      </c>
      <c r="K94" s="2">
        <f>TREND(Calibration!$A$2:$A$4,Calibration!$C$2:$C$4,E94)</f>
        <v>486.49701976578189</v>
      </c>
      <c r="L94" s="2">
        <f>TREND(Calibration!$A$2:$A$4,Calibration!$D$2:$D$4,G94)</f>
        <v>578.97591792058734</v>
      </c>
    </row>
    <row r="95" spans="1:12" x14ac:dyDescent="0.25">
      <c r="A95">
        <v>465088</v>
      </c>
      <c r="B95">
        <v>14.7840004</v>
      </c>
      <c r="C95">
        <v>0.66369997999999997</v>
      </c>
      <c r="D95">
        <v>1180.4790039100001</v>
      </c>
      <c r="E95">
        <v>1.26049995</v>
      </c>
      <c r="F95">
        <v>218.21299744000001</v>
      </c>
      <c r="G95">
        <v>1.5046000500000001</v>
      </c>
      <c r="H95">
        <v>9.9000003020963209E+37</v>
      </c>
      <c r="J95" s="2">
        <f>TREND(Calibration!$A$2:$A$4,Calibration!$B$2:$B$4,C95)</f>
        <v>423.80097823021606</v>
      </c>
      <c r="K95" s="2">
        <f>TREND(Calibration!$A$2:$A$4,Calibration!$C$2:$C$4,E95)</f>
        <v>490.21919447425762</v>
      </c>
      <c r="L95" s="2">
        <f>TREND(Calibration!$A$2:$A$4,Calibration!$D$2:$D$4,G95)</f>
        <v>579.223302520012</v>
      </c>
    </row>
    <row r="96" spans="1:12" x14ac:dyDescent="0.25">
      <c r="A96">
        <v>470089</v>
      </c>
      <c r="B96">
        <v>14.803000450000001</v>
      </c>
      <c r="C96">
        <v>0.66750001999999997</v>
      </c>
      <c r="D96">
        <v>521.40600586000005</v>
      </c>
      <c r="E96">
        <v>1.24749994</v>
      </c>
      <c r="F96">
        <v>1347.36206055</v>
      </c>
      <c r="G96">
        <v>1.5067000399999999</v>
      </c>
      <c r="H96">
        <v>9.9000003020963209E+37</v>
      </c>
      <c r="J96" s="2">
        <f>TREND(Calibration!$A$2:$A$4,Calibration!$B$2:$B$4,C96)</f>
        <v>426.13181190733599</v>
      </c>
      <c r="K96" s="2">
        <f>TREND(Calibration!$A$2:$A$4,Calibration!$C$2:$C$4,E96)</f>
        <v>484.95957858073496</v>
      </c>
      <c r="L96" s="2">
        <f>TREND(Calibration!$A$2:$A$4,Calibration!$D$2:$D$4,G96)</f>
        <v>580.08900021197314</v>
      </c>
    </row>
    <row r="97" spans="1:12" x14ac:dyDescent="0.25">
      <c r="A97">
        <v>475088</v>
      </c>
      <c r="B97">
        <v>14.85499954</v>
      </c>
      <c r="C97">
        <v>0.66589999</v>
      </c>
      <c r="D97">
        <v>1150.7729492200001</v>
      </c>
      <c r="E97">
        <v>1.2528999999999999</v>
      </c>
      <c r="F97">
        <v>9.9000003020963209E+37</v>
      </c>
      <c r="G97">
        <v>1.50349998</v>
      </c>
      <c r="H97">
        <v>9.9000003020963209E+37</v>
      </c>
      <c r="J97" s="2">
        <f>TREND(Calibration!$A$2:$A$4,Calibration!$B$2:$B$4,C97)</f>
        <v>425.15040018314306</v>
      </c>
      <c r="K97" s="2">
        <f>TREND(Calibration!$A$2:$A$4,Calibration!$C$2:$C$4,E97)</f>
        <v>487.14436470028221</v>
      </c>
      <c r="L97" s="2">
        <f>TREND(Calibration!$A$2:$A$4,Calibration!$D$2:$D$4,G97)</f>
        <v>578.76981080814869</v>
      </c>
    </row>
    <row r="98" spans="1:12" x14ac:dyDescent="0.25">
      <c r="A98">
        <v>480088</v>
      </c>
      <c r="B98">
        <v>14.90400028</v>
      </c>
      <c r="C98">
        <v>0.66259997999999998</v>
      </c>
      <c r="D98">
        <v>9.9000003020963209E+37</v>
      </c>
      <c r="E98">
        <v>1.2313000000000001</v>
      </c>
      <c r="F98">
        <v>1347.5600585899999</v>
      </c>
      <c r="G98">
        <v>1.5028999999999999</v>
      </c>
      <c r="H98">
        <v>9.9000003020963209E+37</v>
      </c>
      <c r="J98" s="2">
        <f>TREND(Calibration!$A$2:$A$4,Calibration!$B$2:$B$4,C98)</f>
        <v>423.12627032060675</v>
      </c>
      <c r="K98" s="2">
        <f>TREND(Calibration!$A$2:$A$4,Calibration!$C$2:$C$4,E98)</f>
        <v>478.40531732261951</v>
      </c>
      <c r="L98" s="2">
        <f>TREND(Calibration!$A$2:$A$4,Calibration!$D$2:$D$4,G98)</f>
        <v>578.52247567739914</v>
      </c>
    </row>
    <row r="99" spans="1:12" x14ac:dyDescent="0.25">
      <c r="A99">
        <v>485088</v>
      </c>
      <c r="B99">
        <v>14.90400028</v>
      </c>
      <c r="C99">
        <v>0.65880000999999999</v>
      </c>
      <c r="D99">
        <v>9.9000003020963209E+37</v>
      </c>
      <c r="E99">
        <v>1.2308000299999999</v>
      </c>
      <c r="F99">
        <v>472.04199218999997</v>
      </c>
      <c r="G99">
        <v>1.5046000500000001</v>
      </c>
      <c r="H99">
        <v>9.9000003020963209E+37</v>
      </c>
      <c r="J99" s="2">
        <f>TREND(Calibration!$A$2:$A$4,Calibration!$B$2:$B$4,C99)</f>
        <v>420.79547957944476</v>
      </c>
      <c r="K99" s="2">
        <f>TREND(Calibration!$A$2:$A$4,Calibration!$C$2:$C$4,E99)</f>
        <v>478.20303669681346</v>
      </c>
      <c r="L99" s="2">
        <f>TREND(Calibration!$A$2:$A$4,Calibration!$D$2:$D$4,G99)</f>
        <v>579.223302520012</v>
      </c>
    </row>
    <row r="100" spans="1:12" x14ac:dyDescent="0.25">
      <c r="A100">
        <v>490099</v>
      </c>
      <c r="B100">
        <v>14.92700005</v>
      </c>
      <c r="C100">
        <v>0.65670002000000005</v>
      </c>
      <c r="D100">
        <v>9.9000003020963209E+37</v>
      </c>
      <c r="E100">
        <v>1.2382999699999999</v>
      </c>
      <c r="F100">
        <v>370.05499268</v>
      </c>
      <c r="G100">
        <v>1.50510001</v>
      </c>
      <c r="H100">
        <v>9.9000003020963209E+37</v>
      </c>
      <c r="J100" s="2">
        <f>TREND(Calibration!$A$2:$A$4,Calibration!$B$2:$B$4,C100)</f>
        <v>419.5074069766261</v>
      </c>
      <c r="K100" s="2">
        <f>TREND(Calibration!$A$2:$A$4,Calibration!$C$2:$C$4,E100)</f>
        <v>481.23740387225916</v>
      </c>
      <c r="L100" s="2">
        <f>TREND(Calibration!$A$2:$A$4,Calibration!$D$2:$D$4,G100)</f>
        <v>579.42940551006097</v>
      </c>
    </row>
    <row r="101" spans="1:12" x14ac:dyDescent="0.25">
      <c r="A101">
        <v>495098</v>
      </c>
      <c r="B101">
        <v>14.90100002</v>
      </c>
      <c r="C101">
        <v>0.66049999000000004</v>
      </c>
      <c r="D101">
        <v>1338.04394531</v>
      </c>
      <c r="E101">
        <v>1.2398999900000001</v>
      </c>
      <c r="F101">
        <v>482.86898803999998</v>
      </c>
      <c r="G101">
        <v>1.5039999500000001</v>
      </c>
      <c r="H101">
        <v>9.9000003020963209E+37</v>
      </c>
      <c r="J101" s="2">
        <f>TREND(Calibration!$A$2:$A$4,Calibration!$B$2:$B$4,C101)</f>
        <v>421.83819771778815</v>
      </c>
      <c r="K101" s="2">
        <f>TREND(Calibration!$A$2:$A$4,Calibration!$C$2:$C$4,E101)</f>
        <v>481.8847488067596</v>
      </c>
      <c r="L101" s="2">
        <f>TREND(Calibration!$A$2:$A$4,Calibration!$D$2:$D$4,G101)</f>
        <v>578.97591792058734</v>
      </c>
    </row>
    <row r="102" spans="1:12" x14ac:dyDescent="0.25">
      <c r="A102">
        <v>500087</v>
      </c>
      <c r="B102">
        <v>14.77099991</v>
      </c>
      <c r="C102">
        <v>0.65780002000000004</v>
      </c>
      <c r="D102">
        <v>920.26599121000004</v>
      </c>
      <c r="E102">
        <v>1.2733999499999999</v>
      </c>
      <c r="F102">
        <v>528.26000977000001</v>
      </c>
      <c r="G102">
        <v>1.5055999799999999</v>
      </c>
      <c r="H102">
        <v>9.9000003020963209E+37</v>
      </c>
      <c r="J102" s="2">
        <f>TREND(Calibration!$A$2:$A$4,Calibration!$B$2:$B$4,C102)</f>
        <v>420.18211488623547</v>
      </c>
      <c r="K102" s="2">
        <f>TREND(Calibration!$A$2:$A$4,Calibration!$C$2:$C$4,E102)</f>
        <v>495.43834776925064</v>
      </c>
      <c r="L102" s="2">
        <f>TREND(Calibration!$A$2:$A$4,Calibration!$D$2:$D$4,G102)</f>
        <v>579.6355126224995</v>
      </c>
    </row>
    <row r="103" spans="1:12" x14ac:dyDescent="0.25">
      <c r="A103">
        <v>505086</v>
      </c>
      <c r="B103">
        <v>14.666999819999999</v>
      </c>
      <c r="C103">
        <v>0.65609998000000003</v>
      </c>
      <c r="D103">
        <v>1211.0689697299999</v>
      </c>
      <c r="E103">
        <v>1.24800003</v>
      </c>
      <c r="F103">
        <v>1108.05505371</v>
      </c>
      <c r="G103">
        <v>1.5067000399999999</v>
      </c>
      <c r="H103">
        <v>9.9000003020963209E+37</v>
      </c>
      <c r="J103" s="2">
        <f>TREND(Calibration!$A$2:$A$4,Calibration!$B$2:$B$4,C103)</f>
        <v>419.13935994564247</v>
      </c>
      <c r="K103" s="2">
        <f>TREND(Calibration!$A$2:$A$4,Calibration!$C$2:$C$4,E103)</f>
        <v>485.16190775680417</v>
      </c>
      <c r="L103" s="2">
        <f>TREND(Calibration!$A$2:$A$4,Calibration!$D$2:$D$4,G103)</f>
        <v>580.08900021197314</v>
      </c>
    </row>
    <row r="104" spans="1:12" x14ac:dyDescent="0.25">
      <c r="A104">
        <v>510086</v>
      </c>
      <c r="B104">
        <v>14.54699993</v>
      </c>
      <c r="C104">
        <v>0.65450001000000002</v>
      </c>
      <c r="D104">
        <v>1257.64294434</v>
      </c>
      <c r="E104">
        <v>1.2404999699999999</v>
      </c>
      <c r="F104">
        <v>9.9000003020963209E+37</v>
      </c>
      <c r="G104">
        <v>1.50510001</v>
      </c>
      <c r="H104">
        <v>9.9000003020963209E+37</v>
      </c>
      <c r="J104" s="2">
        <f>TREND(Calibration!$A$2:$A$4,Calibration!$B$2:$B$4,C104)</f>
        <v>418.15798502369915</v>
      </c>
      <c r="K104" s="2">
        <f>TREND(Calibration!$A$2:$A$4,Calibration!$C$2:$C$4,E104)</f>
        <v>482.12749203109519</v>
      </c>
      <c r="L104" s="2">
        <f>TREND(Calibration!$A$2:$A$4,Calibration!$D$2:$D$4,G104)</f>
        <v>579.42940551006097</v>
      </c>
    </row>
    <row r="105" spans="1:12" x14ac:dyDescent="0.25">
      <c r="A105">
        <v>515086</v>
      </c>
      <c r="B105">
        <v>14.42399979</v>
      </c>
      <c r="C105">
        <v>0.65069997000000002</v>
      </c>
      <c r="D105">
        <v>9.9000003020963209E+37</v>
      </c>
      <c r="E105">
        <v>1.2555999799999999</v>
      </c>
      <c r="F105">
        <v>970.47100829999999</v>
      </c>
      <c r="G105">
        <v>1.50129998</v>
      </c>
      <c r="H105">
        <v>9.9000003020963209E+37</v>
      </c>
      <c r="J105" s="2">
        <f>TREND(Calibration!$A$2:$A$4,Calibration!$B$2:$B$4,C105)</f>
        <v>415.82715134657923</v>
      </c>
      <c r="K105" s="2">
        <f>TREND(Calibration!$A$2:$A$4,Calibration!$C$2:$C$4,E105)</f>
        <v>488.23673753077952</v>
      </c>
      <c r="L105" s="2">
        <f>TREND(Calibration!$A$2:$A$4,Calibration!$D$2:$D$4,G105)</f>
        <v>577.86288509787653</v>
      </c>
    </row>
    <row r="106" spans="1:12" x14ac:dyDescent="0.25">
      <c r="A106">
        <v>520100</v>
      </c>
      <c r="B106">
        <v>14.34000015</v>
      </c>
      <c r="C106">
        <v>0.65780002000000004</v>
      </c>
      <c r="D106">
        <v>1325.48706055</v>
      </c>
      <c r="E106">
        <v>1.27499998</v>
      </c>
      <c r="F106">
        <v>1050.6860351600001</v>
      </c>
      <c r="G106">
        <v>1.50189996</v>
      </c>
      <c r="H106">
        <v>9.9000003020963209E+37</v>
      </c>
      <c r="J106" s="2">
        <f>TREND(Calibration!$A$2:$A$4,Calibration!$B$2:$B$4,C106)</f>
        <v>420.18211488623547</v>
      </c>
      <c r="K106" s="2">
        <f>TREND(Calibration!$A$2:$A$4,Calibration!$C$2:$C$4,E106)</f>
        <v>496.08569674960631</v>
      </c>
      <c r="L106" s="2">
        <f>TREND(Calibration!$A$2:$A$4,Calibration!$D$2:$D$4,G106)</f>
        <v>578.11022022862619</v>
      </c>
    </row>
    <row r="107" spans="1:12" x14ac:dyDescent="0.25">
      <c r="A107">
        <v>525087</v>
      </c>
      <c r="B107">
        <v>14.31700039</v>
      </c>
      <c r="C107">
        <v>0.65560001000000001</v>
      </c>
      <c r="D107">
        <v>1207.20495605</v>
      </c>
      <c r="E107">
        <v>1.2836999899999999</v>
      </c>
      <c r="F107">
        <v>558.76202393000005</v>
      </c>
      <c r="G107">
        <v>1.5039999500000001</v>
      </c>
      <c r="H107">
        <v>9.9000003020963209E+37</v>
      </c>
      <c r="J107" s="2">
        <f>TREND(Calibration!$A$2:$A$4,Calibration!$B$2:$B$4,C107)</f>
        <v>418.83269293330846</v>
      </c>
      <c r="K107" s="2">
        <f>TREND(Calibration!$A$2:$A$4,Calibration!$C$2:$C$4,E107)</f>
        <v>499.60559487813123</v>
      </c>
      <c r="L107" s="2">
        <f>TREND(Calibration!$A$2:$A$4,Calibration!$D$2:$D$4,G107)</f>
        <v>578.97591792058734</v>
      </c>
    </row>
    <row r="108" spans="1:12" x14ac:dyDescent="0.25">
      <c r="A108">
        <v>530086</v>
      </c>
      <c r="B108">
        <v>14.355999949999999</v>
      </c>
      <c r="C108">
        <v>0.64910000999999995</v>
      </c>
      <c r="D108">
        <v>909.00701904000005</v>
      </c>
      <c r="E108">
        <v>1.2659000199999999</v>
      </c>
      <c r="F108">
        <v>9.9000003020963209E+37</v>
      </c>
      <c r="G108">
        <v>1.50129998</v>
      </c>
      <c r="H108">
        <v>9.9000003020963209E+37</v>
      </c>
      <c r="J108" s="2">
        <f>TREND(Calibration!$A$2:$A$4,Calibration!$B$2:$B$4,C108)</f>
        <v>414.84578255834413</v>
      </c>
      <c r="K108" s="2">
        <f>TREND(Calibration!$A$2:$A$4,Calibration!$C$2:$C$4,E108)</f>
        <v>492.40398463966017</v>
      </c>
      <c r="L108" s="2">
        <f>TREND(Calibration!$A$2:$A$4,Calibration!$D$2:$D$4,G108)</f>
        <v>577.86288509787653</v>
      </c>
    </row>
    <row r="109" spans="1:12" x14ac:dyDescent="0.25">
      <c r="A109">
        <v>535097</v>
      </c>
      <c r="B109">
        <v>14.381999970000001</v>
      </c>
      <c r="C109">
        <v>0.65289998000000005</v>
      </c>
      <c r="D109">
        <v>1341.2299804700001</v>
      </c>
      <c r="E109">
        <v>1.24699998</v>
      </c>
      <c r="F109">
        <v>1087.2480468700001</v>
      </c>
      <c r="G109">
        <v>1.5024000399999999</v>
      </c>
      <c r="H109">
        <v>9.9000003020963209E+37</v>
      </c>
      <c r="J109" s="2">
        <f>TREND(Calibration!$A$2:$A$4,Calibration!$B$2:$B$4,C109)</f>
        <v>417.17657329950623</v>
      </c>
      <c r="K109" s="2">
        <f>TREND(Calibration!$A$2:$A$4,Calibration!$C$2:$C$4,E109)</f>
        <v>484.75730200078419</v>
      </c>
      <c r="L109" s="2">
        <f>TREND(Calibration!$A$2:$A$4,Calibration!$D$2:$D$4,G109)</f>
        <v>578.31637268735017</v>
      </c>
    </row>
    <row r="110" spans="1:12" x14ac:dyDescent="0.25">
      <c r="A110">
        <v>540087</v>
      </c>
      <c r="B110">
        <v>14.37800026</v>
      </c>
      <c r="C110">
        <v>0.65339999999999998</v>
      </c>
      <c r="D110">
        <v>926.23999022999999</v>
      </c>
      <c r="E110">
        <v>1.24530005</v>
      </c>
      <c r="F110">
        <v>730.61102295000001</v>
      </c>
      <c r="G110">
        <v>1.5039999500000001</v>
      </c>
      <c r="H110">
        <v>9.9000003020963209E+37</v>
      </c>
      <c r="J110" s="2">
        <f>TREND(Calibration!$A$2:$A$4,Calibration!$B$2:$B$4,C110)</f>
        <v>417.48327098038152</v>
      </c>
      <c r="K110" s="2">
        <f>TREND(Calibration!$A$2:$A$4,Calibration!$C$2:$C$4,E110)</f>
        <v>484.06953492630686</v>
      </c>
      <c r="L110" s="2">
        <f>TREND(Calibration!$A$2:$A$4,Calibration!$D$2:$D$4,G110)</f>
        <v>578.97591792058734</v>
      </c>
    </row>
    <row r="111" spans="1:12" x14ac:dyDescent="0.25">
      <c r="A111">
        <v>545086</v>
      </c>
      <c r="B111">
        <v>14.39099979</v>
      </c>
      <c r="C111">
        <v>0.66100000999999997</v>
      </c>
      <c r="D111">
        <v>659.32800293000003</v>
      </c>
      <c r="E111">
        <v>1.24530005</v>
      </c>
      <c r="F111">
        <v>725.18499756000006</v>
      </c>
      <c r="G111">
        <v>1.50349998</v>
      </c>
      <c r="H111">
        <v>9.9000003020963209E+37</v>
      </c>
      <c r="J111" s="2">
        <f>TREND(Calibration!$A$2:$A$4,Calibration!$B$2:$B$4,C111)</f>
        <v>422.14489539866344</v>
      </c>
      <c r="K111" s="2">
        <f>TREND(Calibration!$A$2:$A$4,Calibration!$C$2:$C$4,E111)</f>
        <v>484.06953492630686</v>
      </c>
      <c r="L111" s="2">
        <f>TREND(Calibration!$A$2:$A$4,Calibration!$D$2:$D$4,G111)</f>
        <v>578.76981080814869</v>
      </c>
    </row>
    <row r="112" spans="1:12" x14ac:dyDescent="0.25">
      <c r="A112">
        <v>550087</v>
      </c>
      <c r="B112">
        <v>14.39099979</v>
      </c>
      <c r="C112">
        <v>0.66369997999999997</v>
      </c>
      <c r="D112">
        <v>1107.5040283200001</v>
      </c>
      <c r="E112">
        <v>1.2355999900000001</v>
      </c>
      <c r="F112">
        <v>9.9000003020963209E+37</v>
      </c>
      <c r="G112">
        <v>1.50189996</v>
      </c>
      <c r="H112">
        <v>1174.19104004</v>
      </c>
      <c r="J112" s="2">
        <f>TREND(Calibration!$A$2:$A$4,Calibration!$B$2:$B$4,C112)</f>
        <v>423.80097823021606</v>
      </c>
      <c r="K112" s="2">
        <f>TREND(Calibration!$A$2:$A$4,Calibration!$C$2:$C$4,E112)</f>
        <v>480.14503104176191</v>
      </c>
      <c r="L112" s="2">
        <f>TREND(Calibration!$A$2:$A$4,Calibration!$D$2:$D$4,G112)</f>
        <v>578.11022022862619</v>
      </c>
    </row>
    <row r="113" spans="1:12" x14ac:dyDescent="0.25">
      <c r="A113">
        <v>555087</v>
      </c>
      <c r="B113">
        <v>14.40100002</v>
      </c>
      <c r="C113">
        <v>0.66589999</v>
      </c>
      <c r="D113">
        <v>9.9000003020963209E+37</v>
      </c>
      <c r="E113">
        <v>1.2404999699999999</v>
      </c>
      <c r="F113">
        <v>1003.58300781</v>
      </c>
      <c r="G113">
        <v>1.50129998</v>
      </c>
      <c r="H113">
        <v>9.9000003020963209E+37</v>
      </c>
      <c r="J113" s="2">
        <f>TREND(Calibration!$A$2:$A$4,Calibration!$B$2:$B$4,C113)</f>
        <v>425.15040018314306</v>
      </c>
      <c r="K113" s="2">
        <f>TREND(Calibration!$A$2:$A$4,Calibration!$C$2:$C$4,E113)</f>
        <v>482.12749203109519</v>
      </c>
      <c r="L113" s="2">
        <f>TREND(Calibration!$A$2:$A$4,Calibration!$D$2:$D$4,G113)</f>
        <v>577.86288509787653</v>
      </c>
    </row>
    <row r="114" spans="1:12" x14ac:dyDescent="0.25">
      <c r="A114">
        <v>560086</v>
      </c>
      <c r="B114">
        <v>14.416999819999999</v>
      </c>
      <c r="C114">
        <v>0.66640001999999998</v>
      </c>
      <c r="D114">
        <v>9.9000003020963209E+37</v>
      </c>
      <c r="E114">
        <v>1.2182999800000001</v>
      </c>
      <c r="F114">
        <v>406.03100585999999</v>
      </c>
      <c r="G114">
        <v>1.5039999500000001</v>
      </c>
      <c r="H114">
        <v>9.9000003020963209E+37</v>
      </c>
      <c r="J114" s="2">
        <f>TREND(Calibration!$A$2:$A$4,Calibration!$B$2:$B$4,C114)</f>
        <v>425.45710399772662</v>
      </c>
      <c r="K114" s="2">
        <f>TREND(Calibration!$A$2:$A$4,Calibration!$C$2:$C$4,E114)</f>
        <v>473.14569738324161</v>
      </c>
      <c r="L114" s="2">
        <f>TREND(Calibration!$A$2:$A$4,Calibration!$D$2:$D$4,G114)</f>
        <v>578.97591792058734</v>
      </c>
    </row>
    <row r="115" spans="1:12" x14ac:dyDescent="0.25">
      <c r="A115">
        <v>565087</v>
      </c>
      <c r="B115">
        <v>14.43000031</v>
      </c>
      <c r="C115">
        <v>0.66320002</v>
      </c>
      <c r="D115">
        <v>9.9000003020963209E+37</v>
      </c>
      <c r="E115">
        <v>1.2323999400000001</v>
      </c>
      <c r="F115">
        <v>104.27899933</v>
      </c>
      <c r="G115">
        <v>1.5067000399999999</v>
      </c>
      <c r="H115">
        <v>9.9000003020963209E+37</v>
      </c>
      <c r="J115" s="2">
        <f>TREND(Calibration!$A$2:$A$4,Calibration!$B$2:$B$4,C115)</f>
        <v>423.49431735159038</v>
      </c>
      <c r="K115" s="2">
        <f>TREND(Calibration!$A$2:$A$4,Calibration!$C$2:$C$4,E115)</f>
        <v>478.85033712690591</v>
      </c>
      <c r="L115" s="2">
        <f>TREND(Calibration!$A$2:$A$4,Calibration!$D$2:$D$4,G115)</f>
        <v>580.08900021197314</v>
      </c>
    </row>
    <row r="116" spans="1:12" x14ac:dyDescent="0.25">
      <c r="A116">
        <v>570087</v>
      </c>
      <c r="B116">
        <v>14.47900009</v>
      </c>
      <c r="C116">
        <v>0.66909998999999998</v>
      </c>
      <c r="D116">
        <v>1052.3449707</v>
      </c>
      <c r="E116">
        <v>1.22860003</v>
      </c>
      <c r="F116">
        <v>736.74499512</v>
      </c>
      <c r="G116">
        <v>1.5046000500000001</v>
      </c>
      <c r="H116">
        <v>9.9000003020963209E+37</v>
      </c>
      <c r="J116" s="2">
        <f>TREND(Calibration!$A$2:$A$4,Calibration!$B$2:$B$4,C116)</f>
        <v>427.1131868292793</v>
      </c>
      <c r="K116" s="2">
        <f>TREND(Calibration!$A$2:$A$4,Calibration!$C$2:$C$4,E116)</f>
        <v>477.31294853797743</v>
      </c>
      <c r="L116" s="2">
        <f>TREND(Calibration!$A$2:$A$4,Calibration!$D$2:$D$4,G116)</f>
        <v>579.223302520012</v>
      </c>
    </row>
    <row r="117" spans="1:12" x14ac:dyDescent="0.25">
      <c r="A117">
        <v>575087</v>
      </c>
      <c r="B117">
        <v>14.614999770000001</v>
      </c>
      <c r="C117">
        <v>0.67510002999999996</v>
      </c>
      <c r="D117">
        <v>663.35601807</v>
      </c>
      <c r="E117">
        <v>1.23889995</v>
      </c>
      <c r="F117">
        <v>9.9000003020963209E+37</v>
      </c>
      <c r="G117">
        <v>1.50510001</v>
      </c>
      <c r="H117">
        <v>9.9000003020963209E+37</v>
      </c>
      <c r="J117" s="2">
        <f>TREND(Calibration!$A$2:$A$4,Calibration!$B$2:$B$4,C117)</f>
        <v>430.7934363256179</v>
      </c>
      <c r="K117" s="2">
        <f>TREND(Calibration!$A$2:$A$4,Calibration!$C$2:$C$4,E117)</f>
        <v>481.48014709659486</v>
      </c>
      <c r="L117" s="2">
        <f>TREND(Calibration!$A$2:$A$4,Calibration!$D$2:$D$4,G117)</f>
        <v>579.42940551006097</v>
      </c>
    </row>
    <row r="118" spans="1:12" x14ac:dyDescent="0.25">
      <c r="A118">
        <v>580087</v>
      </c>
      <c r="B118">
        <v>14.74800014</v>
      </c>
      <c r="C118">
        <v>0.67180002000000005</v>
      </c>
      <c r="D118">
        <v>877.53601074000005</v>
      </c>
      <c r="E118">
        <v>1.23179996</v>
      </c>
      <c r="F118">
        <v>9.9000003020963209E+37</v>
      </c>
      <c r="G118">
        <v>1.50510001</v>
      </c>
      <c r="H118">
        <v>9.9000003020963209E+37</v>
      </c>
      <c r="J118" s="2">
        <f>TREND(Calibration!$A$2:$A$4,Calibration!$B$2:$B$4,C118)</f>
        <v>428.76930646308165</v>
      </c>
      <c r="K118" s="2">
        <f>TREND(Calibration!$A$2:$A$4,Calibration!$C$2:$C$4,E118)</f>
        <v>478.60759390257027</v>
      </c>
      <c r="L118" s="2">
        <f>TREND(Calibration!$A$2:$A$4,Calibration!$D$2:$D$4,G118)</f>
        <v>579.42940551006097</v>
      </c>
    </row>
    <row r="119" spans="1:12" x14ac:dyDescent="0.25">
      <c r="A119">
        <v>585089</v>
      </c>
      <c r="B119">
        <v>14.786999700000001</v>
      </c>
      <c r="C119">
        <v>0.67129998999999996</v>
      </c>
      <c r="D119">
        <v>9.9000003020963209E+37</v>
      </c>
      <c r="E119">
        <v>1.2361999800000001</v>
      </c>
      <c r="F119">
        <v>907.90197753999996</v>
      </c>
      <c r="G119">
        <v>1.5082999500000001</v>
      </c>
      <c r="H119">
        <v>9.9000003020963209E+37</v>
      </c>
      <c r="J119" s="2">
        <f>TREND(Calibration!$A$2:$A$4,Calibration!$B$2:$B$4,C119)</f>
        <v>428.46260264849798</v>
      </c>
      <c r="K119" s="2">
        <f>TREND(Calibration!$A$2:$A$4,Calibration!$C$2:$C$4,E119)</f>
        <v>480.38777831195284</v>
      </c>
      <c r="L119" s="2">
        <f>TREND(Calibration!$A$2:$A$4,Calibration!$D$2:$D$4,G119)</f>
        <v>580.74854544521031</v>
      </c>
    </row>
    <row r="120" spans="1:12" x14ac:dyDescent="0.25">
      <c r="A120">
        <v>590088</v>
      </c>
      <c r="B120">
        <v>14.864999770000001</v>
      </c>
      <c r="C120">
        <v>0.66640001999999998</v>
      </c>
      <c r="D120">
        <v>9.9000003020963209E+37</v>
      </c>
      <c r="E120">
        <v>1.23290002</v>
      </c>
      <c r="F120">
        <v>474.95098876999998</v>
      </c>
      <c r="G120">
        <v>1.50619996</v>
      </c>
      <c r="H120">
        <v>9.9000003020963209E+37</v>
      </c>
      <c r="J120" s="2">
        <f>TREND(Calibration!$A$2:$A$4,Calibration!$B$2:$B$4,C120)</f>
        <v>425.45710399772662</v>
      </c>
      <c r="K120" s="2">
        <f>TREND(Calibration!$A$2:$A$4,Calibration!$C$2:$C$4,E120)</f>
        <v>479.05266225711983</v>
      </c>
      <c r="L120" s="2">
        <f>TREND(Calibration!$A$2:$A$4,Calibration!$D$2:$D$4,G120)</f>
        <v>579.88284775324905</v>
      </c>
    </row>
    <row r="121" spans="1:12" x14ac:dyDescent="0.25">
      <c r="A121">
        <v>595089</v>
      </c>
      <c r="B121">
        <v>14.88099957</v>
      </c>
      <c r="C121">
        <v>0.6724</v>
      </c>
      <c r="D121">
        <v>933.40698241999996</v>
      </c>
      <c r="E121">
        <v>1.2345000500000001</v>
      </c>
      <c r="F121">
        <v>651.74401854999996</v>
      </c>
      <c r="G121">
        <v>1.50940001</v>
      </c>
      <c r="H121">
        <v>9.9000003020963209E+37</v>
      </c>
      <c r="J121" s="2">
        <f>TREND(Calibration!$A$2:$A$4,Calibration!$B$2:$B$4,C121)</f>
        <v>429.13731669181561</v>
      </c>
      <c r="K121" s="2">
        <f>TREND(Calibration!$A$2:$A$4,Calibration!$C$2:$C$4,E121)</f>
        <v>479.70001123747551</v>
      </c>
      <c r="L121" s="2">
        <f>TREND(Calibration!$A$2:$A$4,Calibration!$D$2:$D$4,G121)</f>
        <v>581.20203303468395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14.838999749999999</v>
      </c>
      <c r="C2">
        <v>0.66369997999999997</v>
      </c>
      <c r="D2">
        <v>9.9000003020963209E+37</v>
      </c>
      <c r="E2">
        <v>1.23720002</v>
      </c>
      <c r="F2">
        <v>575.16302489999998</v>
      </c>
      <c r="G2">
        <v>1.50619996</v>
      </c>
      <c r="H2">
        <v>9.9000003020963209E+37</v>
      </c>
      <c r="J2" s="2">
        <f>TREND(Calibration!$A$2:$A$4,Calibration!$B$2:$B$4,C2)</f>
        <v>423.80097823021606</v>
      </c>
      <c r="K2" s="2">
        <f>TREND(Calibration!$A$2:$A$4,Calibration!$C$2:$C$4,E2)</f>
        <v>480.79238002211753</v>
      </c>
      <c r="L2" s="2">
        <f>TREND(Calibration!$A$2:$A$4,Calibration!$D$2:$D$4,G2)</f>
        <v>579.88284775324905</v>
      </c>
      <c r="N2" s="2">
        <f>AVERAGE(J2:J265)</f>
        <v>420.55140212747455</v>
      </c>
    </row>
    <row r="3" spans="1:14" x14ac:dyDescent="0.25">
      <c r="A3">
        <v>5078</v>
      </c>
      <c r="B3">
        <v>14.852000240000001</v>
      </c>
      <c r="C3">
        <v>0.67180002000000005</v>
      </c>
      <c r="D3">
        <v>650.96997069999998</v>
      </c>
      <c r="E3">
        <v>1.2394000300000001</v>
      </c>
      <c r="F3">
        <v>9.9000003020963209E+37</v>
      </c>
      <c r="G3">
        <v>1.50129998</v>
      </c>
      <c r="H3">
        <v>9.9000003020963209E+37</v>
      </c>
      <c r="J3" s="2">
        <f>TREND(Calibration!$A$2:$A$4,Calibration!$B$2:$B$4,C3)</f>
        <v>428.76930646308165</v>
      </c>
      <c r="K3" s="2">
        <f>TREND(Calibration!$A$2:$A$4,Calibration!$C$2:$C$4,E3)</f>
        <v>481.68247222680884</v>
      </c>
      <c r="L3" s="2">
        <f>TREND(Calibration!$A$2:$A$4,Calibration!$D$2:$D$4,G3)</f>
        <v>577.86288509787653</v>
      </c>
    </row>
    <row r="4" spans="1:14" x14ac:dyDescent="0.25">
      <c r="A4">
        <v>10079</v>
      </c>
      <c r="B4">
        <v>14.83100033</v>
      </c>
      <c r="C4">
        <v>0.66909998999999998</v>
      </c>
      <c r="D4">
        <v>9.9000003020963209E+37</v>
      </c>
      <c r="E4">
        <v>1.2382999699999999</v>
      </c>
      <c r="F4">
        <v>753.38201904000005</v>
      </c>
      <c r="G4">
        <v>1.5039999500000001</v>
      </c>
      <c r="H4">
        <v>9.9000003020963209E+37</v>
      </c>
      <c r="J4" s="2">
        <f>TREND(Calibration!$A$2:$A$4,Calibration!$B$2:$B$4,C4)</f>
        <v>427.1131868292793</v>
      </c>
      <c r="K4" s="2">
        <f>TREND(Calibration!$A$2:$A$4,Calibration!$C$2:$C$4,E4)</f>
        <v>481.23740387225916</v>
      </c>
      <c r="L4" s="2">
        <f>TREND(Calibration!$A$2:$A$4,Calibration!$D$2:$D$4,G4)</f>
        <v>578.97591792058734</v>
      </c>
    </row>
    <row r="5" spans="1:14" x14ac:dyDescent="0.25">
      <c r="A5">
        <v>15080</v>
      </c>
      <c r="B5">
        <v>14.80799961</v>
      </c>
      <c r="C5">
        <v>0.65990000999999998</v>
      </c>
      <c r="D5">
        <v>9.9000003020963209E+37</v>
      </c>
      <c r="E5">
        <v>1.08759999</v>
      </c>
      <c r="F5">
        <v>188.55000304999999</v>
      </c>
      <c r="G5">
        <v>1.5028999999999999</v>
      </c>
      <c r="H5">
        <v>9.9000003020963209E+37</v>
      </c>
      <c r="J5" s="2">
        <f>TREND(Calibration!$A$2:$A$4,Calibration!$B$2:$B$4,C5)</f>
        <v>421.47018748905407</v>
      </c>
      <c r="K5" s="2">
        <f>TREND(Calibration!$A$2:$A$4,Calibration!$C$2:$C$4,E5)</f>
        <v>420.26637308370226</v>
      </c>
      <c r="L5" s="2">
        <f>TREND(Calibration!$A$2:$A$4,Calibration!$D$2:$D$4,G5)</f>
        <v>578.52247567739914</v>
      </c>
    </row>
    <row r="6" spans="1:14" x14ac:dyDescent="0.25">
      <c r="A6">
        <v>20081</v>
      </c>
      <c r="B6">
        <v>14.838999749999999</v>
      </c>
      <c r="C6">
        <v>0.65990000999999998</v>
      </c>
      <c r="D6">
        <v>9.9000003020963209E+37</v>
      </c>
      <c r="E6">
        <v>1.20159996</v>
      </c>
      <c r="F6">
        <v>91.103996280000004</v>
      </c>
      <c r="G6">
        <v>1.50619996</v>
      </c>
      <c r="H6">
        <v>9.9000003020963209E+37</v>
      </c>
      <c r="J6" s="2">
        <f>TREND(Calibration!$A$2:$A$4,Calibration!$B$2:$B$4,C6)</f>
        <v>421.47018748905407</v>
      </c>
      <c r="K6" s="2">
        <f>TREND(Calibration!$A$2:$A$4,Calibration!$C$2:$C$4,E6)</f>
        <v>466.38911099491213</v>
      </c>
      <c r="L6" s="2">
        <f>TREND(Calibration!$A$2:$A$4,Calibration!$D$2:$D$4,G6)</f>
        <v>579.88284775324905</v>
      </c>
    </row>
    <row r="7" spans="1:14" x14ac:dyDescent="0.25">
      <c r="A7">
        <v>25081</v>
      </c>
      <c r="B7">
        <v>14.894000050000001</v>
      </c>
      <c r="C7">
        <v>0.65609998000000003</v>
      </c>
      <c r="D7">
        <v>9.9000003020963209E+37</v>
      </c>
      <c r="E7">
        <v>1.25129998</v>
      </c>
      <c r="F7">
        <v>-9.7609996799999994</v>
      </c>
      <c r="G7">
        <v>1.50349998</v>
      </c>
      <c r="H7">
        <v>9.9000003020963209E+37</v>
      </c>
      <c r="J7" s="2">
        <f>TREND(Calibration!$A$2:$A$4,Calibration!$B$2:$B$4,C7)</f>
        <v>419.13935994564247</v>
      </c>
      <c r="K7" s="2">
        <f>TREND(Calibration!$A$2:$A$4,Calibration!$C$2:$C$4,E7)</f>
        <v>486.49701976578189</v>
      </c>
      <c r="L7" s="2">
        <f>TREND(Calibration!$A$2:$A$4,Calibration!$D$2:$D$4,G7)</f>
        <v>578.76981080814869</v>
      </c>
    </row>
    <row r="8" spans="1:14" x14ac:dyDescent="0.25">
      <c r="A8">
        <v>30083</v>
      </c>
      <c r="B8">
        <v>14.975000380000001</v>
      </c>
      <c r="C8">
        <v>0.65560001000000001</v>
      </c>
      <c r="D8">
        <v>960.58502196999996</v>
      </c>
      <c r="E8">
        <v>1.23889995</v>
      </c>
      <c r="F8">
        <v>521.84600829999999</v>
      </c>
      <c r="G8">
        <v>1.5039999500000001</v>
      </c>
      <c r="H8">
        <v>9.9000003020963209E+37</v>
      </c>
      <c r="J8" s="2">
        <f>TREND(Calibration!$A$2:$A$4,Calibration!$B$2:$B$4,C8)</f>
        <v>418.83269293330846</v>
      </c>
      <c r="K8" s="2">
        <f>TREND(Calibration!$A$2:$A$4,Calibration!$C$2:$C$4,E8)</f>
        <v>481.48014709659486</v>
      </c>
      <c r="L8" s="2">
        <f>TREND(Calibration!$A$2:$A$4,Calibration!$D$2:$D$4,G8)</f>
        <v>578.97591792058734</v>
      </c>
    </row>
    <row r="9" spans="1:14" x14ac:dyDescent="0.25">
      <c r="A9">
        <v>35083</v>
      </c>
      <c r="B9">
        <v>15.02999973</v>
      </c>
      <c r="C9">
        <v>0.64639997000000005</v>
      </c>
      <c r="D9">
        <v>692.78802489999998</v>
      </c>
      <c r="E9">
        <v>1.22000003</v>
      </c>
      <c r="F9">
        <v>1121.0190429700001</v>
      </c>
      <c r="G9">
        <v>1.5055999799999999</v>
      </c>
      <c r="H9">
        <v>9.9000003020963209E+37</v>
      </c>
      <c r="J9" s="2">
        <f>TREND(Calibration!$A$2:$A$4,Calibration!$B$2:$B$4,C9)</f>
        <v>413.18965679083362</v>
      </c>
      <c r="K9" s="2">
        <f>TREND(Calibration!$A$2:$A$4,Calibration!$C$2:$C$4,E9)</f>
        <v>473.83351300798211</v>
      </c>
      <c r="L9" s="2">
        <f>TREND(Calibration!$A$2:$A$4,Calibration!$D$2:$D$4,G9)</f>
        <v>579.6355126224995</v>
      </c>
    </row>
    <row r="10" spans="1:14" x14ac:dyDescent="0.25">
      <c r="A10">
        <v>40089</v>
      </c>
      <c r="B10">
        <v>15.083999629999999</v>
      </c>
      <c r="C10">
        <v>0.64319998</v>
      </c>
      <c r="D10">
        <v>938.38500977000001</v>
      </c>
      <c r="E10">
        <v>1.2555999799999999</v>
      </c>
      <c r="F10">
        <v>1241.8149414100001</v>
      </c>
      <c r="G10">
        <v>1.5024000399999999</v>
      </c>
      <c r="H10">
        <v>9.9000003020963209E+37</v>
      </c>
      <c r="J10" s="2">
        <f>TREND(Calibration!$A$2:$A$4,Calibration!$B$2:$B$4,C10)</f>
        <v>411.2268762784056</v>
      </c>
      <c r="K10" s="2">
        <f>TREND(Calibration!$A$2:$A$4,Calibration!$C$2:$C$4,E10)</f>
        <v>488.23673753077952</v>
      </c>
      <c r="L10" s="2">
        <f>TREND(Calibration!$A$2:$A$4,Calibration!$D$2:$D$4,G10)</f>
        <v>578.31637268735017</v>
      </c>
    </row>
    <row r="11" spans="1:14" x14ac:dyDescent="0.25">
      <c r="A11">
        <v>45083</v>
      </c>
      <c r="B11">
        <v>15.00399971</v>
      </c>
      <c r="C11">
        <v>0.65069997000000002</v>
      </c>
      <c r="D11">
        <v>713.62701416000004</v>
      </c>
      <c r="E11">
        <v>1.2382999699999999</v>
      </c>
      <c r="F11">
        <v>9.9000003020963209E+37</v>
      </c>
      <c r="G11">
        <v>1.50510001</v>
      </c>
      <c r="H11">
        <v>9.9000003020963209E+37</v>
      </c>
      <c r="J11" s="2">
        <f>TREND(Calibration!$A$2:$A$4,Calibration!$B$2:$B$4,C11)</f>
        <v>415.82715134657923</v>
      </c>
      <c r="K11" s="2">
        <f>TREND(Calibration!$A$2:$A$4,Calibration!$C$2:$C$4,E11)</f>
        <v>481.23740387225916</v>
      </c>
      <c r="L11" s="2">
        <f>TREND(Calibration!$A$2:$A$4,Calibration!$D$2:$D$4,G11)</f>
        <v>579.42940551006097</v>
      </c>
    </row>
    <row r="12" spans="1:14" x14ac:dyDescent="0.25">
      <c r="A12">
        <v>50084</v>
      </c>
      <c r="B12">
        <v>14.911999700000001</v>
      </c>
      <c r="C12">
        <v>0.65020001000000005</v>
      </c>
      <c r="D12">
        <v>1103.1359863299999</v>
      </c>
      <c r="E12">
        <v>1.2971999599999999</v>
      </c>
      <c r="F12">
        <v>9.9000003020963209E+37</v>
      </c>
      <c r="G12">
        <v>1.5046000500000001</v>
      </c>
      <c r="H12">
        <v>9.9000003020963209E+37</v>
      </c>
      <c r="J12" s="2">
        <f>TREND(Calibration!$A$2:$A$4,Calibration!$B$2:$B$4,C12)</f>
        <v>415.52049046795355</v>
      </c>
      <c r="K12" s="2">
        <f>TREND(Calibration!$A$2:$A$4,Calibration!$C$2:$C$4,E12)</f>
        <v>505.06748735160465</v>
      </c>
      <c r="L12" s="2">
        <f>TREND(Calibration!$A$2:$A$4,Calibration!$D$2:$D$4,G12)</f>
        <v>579.223302520012</v>
      </c>
    </row>
    <row r="13" spans="1:14" x14ac:dyDescent="0.25">
      <c r="A13">
        <v>55084</v>
      </c>
      <c r="B13">
        <v>14.80200005</v>
      </c>
      <c r="C13">
        <v>0.64370000000000005</v>
      </c>
      <c r="D13">
        <v>9.9000003020963209E+37</v>
      </c>
      <c r="E13">
        <v>1.26800001</v>
      </c>
      <c r="F13">
        <v>1205.18200684</v>
      </c>
      <c r="G13">
        <v>1.50129998</v>
      </c>
      <c r="H13">
        <v>9.9000003020963209E+37</v>
      </c>
      <c r="J13" s="2">
        <f>TREND(Calibration!$A$2:$A$4,Calibration!$B$2:$B$4,C13)</f>
        <v>411.53357395928094</v>
      </c>
      <c r="K13" s="2">
        <f>TREND(Calibration!$A$2:$A$4,Calibration!$C$2:$C$4,E13)</f>
        <v>493.2536101999666</v>
      </c>
      <c r="L13" s="2">
        <f>TREND(Calibration!$A$2:$A$4,Calibration!$D$2:$D$4,G13)</f>
        <v>577.86288509787653</v>
      </c>
    </row>
    <row r="14" spans="1:14" x14ac:dyDescent="0.25">
      <c r="A14">
        <v>60084</v>
      </c>
      <c r="B14">
        <v>14.73499966</v>
      </c>
      <c r="C14">
        <v>0.64800000000000002</v>
      </c>
      <c r="D14">
        <v>1278.9630127</v>
      </c>
      <c r="E14">
        <v>1.32149994</v>
      </c>
      <c r="F14">
        <v>1228.51794434</v>
      </c>
      <c r="G14">
        <v>1.50189996</v>
      </c>
      <c r="H14">
        <v>9.9000003020963209E+37</v>
      </c>
      <c r="J14" s="2">
        <f>TREND(Calibration!$A$2:$A$4,Calibration!$B$2:$B$4,C14)</f>
        <v>414.17106851502655</v>
      </c>
      <c r="K14" s="2">
        <f>TREND(Calibration!$A$2:$A$4,Calibration!$C$2:$C$4,E14)</f>
        <v>514.89890755976478</v>
      </c>
      <c r="L14" s="2">
        <f>TREND(Calibration!$A$2:$A$4,Calibration!$D$2:$D$4,G14)</f>
        <v>578.11022022862619</v>
      </c>
    </row>
    <row r="15" spans="1:14" x14ac:dyDescent="0.25">
      <c r="A15">
        <v>65085</v>
      </c>
      <c r="B15">
        <v>14.65999985</v>
      </c>
      <c r="C15">
        <v>0.64700000999999996</v>
      </c>
      <c r="D15">
        <v>9.9000003020963209E+37</v>
      </c>
      <c r="E15">
        <v>1.3273999700000001</v>
      </c>
      <c r="F15">
        <v>511.97799683</v>
      </c>
      <c r="G15">
        <v>1.5028999999999999</v>
      </c>
      <c r="H15">
        <v>9.9000003020963209E+37</v>
      </c>
      <c r="J15" s="2">
        <f>TREND(Calibration!$A$2:$A$4,Calibration!$B$2:$B$4,C15)</f>
        <v>413.5577038218172</v>
      </c>
      <c r="K15" s="2">
        <f>TREND(Calibration!$A$2:$A$4,Calibration!$C$2:$C$4,E15)</f>
        <v>517.28597430511809</v>
      </c>
      <c r="L15" s="2">
        <f>TREND(Calibration!$A$2:$A$4,Calibration!$D$2:$D$4,G15)</f>
        <v>578.52247567739914</v>
      </c>
    </row>
    <row r="16" spans="1:14" x14ac:dyDescent="0.25">
      <c r="A16">
        <v>70086</v>
      </c>
      <c r="B16">
        <v>14.680999760000001</v>
      </c>
      <c r="C16">
        <v>0.64429997999999999</v>
      </c>
      <c r="D16">
        <v>9.9000003020963209E+37</v>
      </c>
      <c r="E16">
        <v>1.2965999800000001</v>
      </c>
      <c r="F16">
        <v>113.36499786</v>
      </c>
      <c r="G16">
        <v>1.4991999899999999</v>
      </c>
      <c r="H16">
        <v>9.9000003020963209E+37</v>
      </c>
      <c r="J16" s="2">
        <f>TREND(Calibration!$A$2:$A$4,Calibration!$B$2:$B$4,C16)</f>
        <v>411.90158418801497</v>
      </c>
      <c r="K16" s="2">
        <f>TREND(Calibration!$A$2:$A$4,Calibration!$C$2:$C$4,E16)</f>
        <v>504.82474412726913</v>
      </c>
      <c r="L16" s="2">
        <f>TREND(Calibration!$A$2:$A$4,Calibration!$D$2:$D$4,G16)</f>
        <v>576.99718740591527</v>
      </c>
    </row>
    <row r="17" spans="1:12" x14ac:dyDescent="0.25">
      <c r="A17">
        <v>75086</v>
      </c>
      <c r="B17">
        <v>14.70699978</v>
      </c>
      <c r="C17">
        <v>0.65179997999999995</v>
      </c>
      <c r="D17">
        <v>1170.1829834</v>
      </c>
      <c r="E17">
        <v>1.2506999999999999</v>
      </c>
      <c r="F17">
        <v>227.52600097999999</v>
      </c>
      <c r="G17">
        <v>1.4991999899999999</v>
      </c>
      <c r="H17">
        <v>9.9000003020963209E+37</v>
      </c>
      <c r="J17" s="2">
        <f>TREND(Calibration!$A$2:$A$4,Calibration!$B$2:$B$4,C17)</f>
        <v>416.50186538989681</v>
      </c>
      <c r="K17" s="2">
        <f>TREND(Calibration!$A$2:$A$4,Calibration!$C$2:$C$4,E17)</f>
        <v>486.25427654144619</v>
      </c>
      <c r="L17" s="2">
        <f>TREND(Calibration!$A$2:$A$4,Calibration!$D$2:$D$4,G17)</f>
        <v>576.99718740591527</v>
      </c>
    </row>
    <row r="18" spans="1:12" x14ac:dyDescent="0.25">
      <c r="A18">
        <v>80086</v>
      </c>
      <c r="B18">
        <v>14.730999949999999</v>
      </c>
      <c r="C18">
        <v>0.65179997999999995</v>
      </c>
      <c r="D18">
        <v>1286.7840576200001</v>
      </c>
      <c r="E18">
        <v>1.24749994</v>
      </c>
      <c r="F18">
        <v>254.23899840999999</v>
      </c>
      <c r="G18">
        <v>1.4991999899999999</v>
      </c>
      <c r="H18">
        <v>9.9000003020963209E+37</v>
      </c>
      <c r="J18" s="2">
        <f>TREND(Calibration!$A$2:$A$4,Calibration!$B$2:$B$4,C18)</f>
        <v>416.50186538989681</v>
      </c>
      <c r="K18" s="2">
        <f>TREND(Calibration!$A$2:$A$4,Calibration!$C$2:$C$4,E18)</f>
        <v>484.95957858073496</v>
      </c>
      <c r="L18" s="2">
        <f>TREND(Calibration!$A$2:$A$4,Calibration!$D$2:$D$4,G18)</f>
        <v>576.99718740591527</v>
      </c>
    </row>
    <row r="19" spans="1:12" x14ac:dyDescent="0.25">
      <c r="A19">
        <v>85086</v>
      </c>
      <c r="B19">
        <v>14.72900009</v>
      </c>
      <c r="C19">
        <v>0.65289998000000005</v>
      </c>
      <c r="D19">
        <v>1079.4350585899999</v>
      </c>
      <c r="E19">
        <v>1.2092000199999999</v>
      </c>
      <c r="F19">
        <v>151.95300293</v>
      </c>
      <c r="G19">
        <v>1.50349998</v>
      </c>
      <c r="H19">
        <v>9.9000003020963209E+37</v>
      </c>
      <c r="J19" s="2">
        <f>TREND(Calibration!$A$2:$A$4,Calibration!$B$2:$B$4,C19)</f>
        <v>417.17657329950623</v>
      </c>
      <c r="K19" s="2">
        <f>TREND(Calibration!$A$2:$A$4,Calibration!$C$2:$C$4,E19)</f>
        <v>469.46398527329541</v>
      </c>
      <c r="L19" s="2">
        <f>TREND(Calibration!$A$2:$A$4,Calibration!$D$2:$D$4,G19)</f>
        <v>578.76981080814869</v>
      </c>
    </row>
    <row r="20" spans="1:12" x14ac:dyDescent="0.25">
      <c r="A20">
        <v>90086</v>
      </c>
      <c r="B20">
        <v>14.67099953</v>
      </c>
      <c r="C20">
        <v>0.66210002000000001</v>
      </c>
      <c r="D20">
        <v>953.78100586000005</v>
      </c>
      <c r="E20">
        <v>1.2173000599999999</v>
      </c>
      <c r="F20">
        <v>526.87402343999997</v>
      </c>
      <c r="G20">
        <v>1.50189996</v>
      </c>
      <c r="H20">
        <v>9.9000003020963209E+37</v>
      </c>
      <c r="J20" s="2">
        <f>TREND(Calibration!$A$2:$A$4,Calibration!$B$2:$B$4,C20)</f>
        <v>422.81960944198107</v>
      </c>
      <c r="K20" s="2">
        <f>TREND(Calibration!$A$2:$A$4,Calibration!$C$2:$C$4,E20)</f>
        <v>472.74114422334003</v>
      </c>
      <c r="L20" s="2">
        <f>TREND(Calibration!$A$2:$A$4,Calibration!$D$2:$D$4,G20)</f>
        <v>578.11022022862619</v>
      </c>
    </row>
    <row r="21" spans="1:12" x14ac:dyDescent="0.25">
      <c r="A21">
        <v>95087</v>
      </c>
      <c r="B21">
        <v>14.62699986</v>
      </c>
      <c r="C21">
        <v>0.66799998000000005</v>
      </c>
      <c r="D21">
        <v>863.06701659999999</v>
      </c>
      <c r="E21">
        <v>1.22860003</v>
      </c>
      <c r="F21">
        <v>1096.6369628899999</v>
      </c>
      <c r="G21">
        <v>1.5008000100000001</v>
      </c>
      <c r="H21">
        <v>9.9000003020963209E+37</v>
      </c>
      <c r="J21" s="2">
        <f>TREND(Calibration!$A$2:$A$4,Calibration!$B$2:$B$4,C21)</f>
        <v>426.43847278596172</v>
      </c>
      <c r="K21" s="2">
        <f>TREND(Calibration!$A$2:$A$4,Calibration!$C$2:$C$4,E21)</f>
        <v>477.31294853797743</v>
      </c>
      <c r="L21" s="2">
        <f>TREND(Calibration!$A$2:$A$4,Calibration!$D$2:$D$4,G21)</f>
        <v>577.656777985438</v>
      </c>
    </row>
    <row r="22" spans="1:12" x14ac:dyDescent="0.25">
      <c r="A22">
        <v>100087</v>
      </c>
      <c r="B22">
        <v>14.62699986</v>
      </c>
      <c r="C22">
        <v>0.66909998999999998</v>
      </c>
      <c r="D22">
        <v>864.80297852000001</v>
      </c>
      <c r="E22">
        <v>1.24530005</v>
      </c>
      <c r="F22">
        <v>9.9000003020963209E+37</v>
      </c>
      <c r="G22">
        <v>1.5067000399999999</v>
      </c>
      <c r="H22">
        <v>9.9000003020963209E+37</v>
      </c>
      <c r="J22" s="2">
        <f>TREND(Calibration!$A$2:$A$4,Calibration!$B$2:$B$4,C22)</f>
        <v>427.1131868292793</v>
      </c>
      <c r="K22" s="2">
        <f>TREND(Calibration!$A$2:$A$4,Calibration!$C$2:$C$4,E22)</f>
        <v>484.06953492630686</v>
      </c>
      <c r="L22" s="2">
        <f>TREND(Calibration!$A$2:$A$4,Calibration!$D$2:$D$4,G22)</f>
        <v>580.08900021197314</v>
      </c>
    </row>
    <row r="23" spans="1:12" x14ac:dyDescent="0.25">
      <c r="A23">
        <v>105087</v>
      </c>
      <c r="B23">
        <v>14.59300041</v>
      </c>
      <c r="C23">
        <v>0.66369997999999997</v>
      </c>
      <c r="D23">
        <v>792.05700683999999</v>
      </c>
      <c r="E23">
        <v>1.2577999799999999</v>
      </c>
      <c r="F23">
        <v>9.9000003020963209E+37</v>
      </c>
      <c r="G23">
        <v>1.5055999799999999</v>
      </c>
      <c r="H23">
        <v>9.9000003020963209E+37</v>
      </c>
      <c r="J23" s="2">
        <f>TREND(Calibration!$A$2:$A$4,Calibration!$B$2:$B$4,C23)</f>
        <v>423.80097823021606</v>
      </c>
      <c r="K23" s="2">
        <f>TREND(Calibration!$A$2:$A$4,Calibration!$C$2:$C$4,E23)</f>
        <v>489.12682568961554</v>
      </c>
      <c r="L23" s="2">
        <f>TREND(Calibration!$A$2:$A$4,Calibration!$D$2:$D$4,G23)</f>
        <v>579.6355126224995</v>
      </c>
    </row>
    <row r="24" spans="1:12" x14ac:dyDescent="0.25">
      <c r="A24">
        <v>110086</v>
      </c>
      <c r="B24">
        <v>14.61600018</v>
      </c>
      <c r="C24">
        <v>0.66149997999999999</v>
      </c>
      <c r="D24">
        <v>985.90399170000001</v>
      </c>
      <c r="E24">
        <v>1.2653000400000001</v>
      </c>
      <c r="F24">
        <v>9.9000003020963209E+37</v>
      </c>
      <c r="G24">
        <v>1.5055999799999999</v>
      </c>
      <c r="H24">
        <v>9.9000003020963209E+37</v>
      </c>
      <c r="J24" s="2">
        <f>TREND(Calibration!$A$2:$A$4,Calibration!$B$2:$B$4,C24)</f>
        <v>422.45156241099738</v>
      </c>
      <c r="K24" s="2">
        <f>TREND(Calibration!$A$2:$A$4,Calibration!$C$2:$C$4,E24)</f>
        <v>492.16124141532453</v>
      </c>
      <c r="L24" s="2">
        <f>TREND(Calibration!$A$2:$A$4,Calibration!$D$2:$D$4,G24)</f>
        <v>579.6355126224995</v>
      </c>
    </row>
    <row r="25" spans="1:12" x14ac:dyDescent="0.25">
      <c r="A25">
        <v>115088</v>
      </c>
      <c r="B25">
        <v>14.80000019</v>
      </c>
      <c r="C25">
        <v>0.66100000999999997</v>
      </c>
      <c r="D25">
        <v>286.57000732</v>
      </c>
      <c r="E25">
        <v>1.2486000100000001</v>
      </c>
      <c r="F25">
        <v>9.9000003020963209E+37</v>
      </c>
      <c r="G25">
        <v>1.5028999999999999</v>
      </c>
      <c r="H25">
        <v>1166.67700195</v>
      </c>
      <c r="J25" s="2">
        <f>TREND(Calibration!$A$2:$A$4,Calibration!$B$2:$B$4,C25)</f>
        <v>422.14489539866344</v>
      </c>
      <c r="K25" s="2">
        <f>TREND(Calibration!$A$2:$A$4,Calibration!$C$2:$C$4,E25)</f>
        <v>485.40465098113987</v>
      </c>
      <c r="L25" s="2">
        <f>TREND(Calibration!$A$2:$A$4,Calibration!$D$2:$D$4,G25)</f>
        <v>578.52247567739914</v>
      </c>
    </row>
    <row r="26" spans="1:12" x14ac:dyDescent="0.25">
      <c r="A26">
        <v>120098</v>
      </c>
      <c r="B26">
        <v>14.83699989</v>
      </c>
      <c r="C26">
        <v>0.65450001000000002</v>
      </c>
      <c r="D26">
        <v>9.9000003020963209E+37</v>
      </c>
      <c r="E26">
        <v>1.22430003</v>
      </c>
      <c r="F26">
        <v>701.66400146000001</v>
      </c>
      <c r="G26">
        <v>1.50349998</v>
      </c>
      <c r="H26">
        <v>9.9000003020963209E+37</v>
      </c>
      <c r="J26" s="2">
        <f>TREND(Calibration!$A$2:$A$4,Calibration!$B$2:$B$4,C26)</f>
        <v>418.15798502369915</v>
      </c>
      <c r="K26" s="2">
        <f>TREND(Calibration!$A$2:$A$4,Calibration!$C$2:$C$4,E26)</f>
        <v>475.57323077297974</v>
      </c>
      <c r="L26" s="2">
        <f>TREND(Calibration!$A$2:$A$4,Calibration!$D$2:$D$4,G26)</f>
        <v>578.76981080814869</v>
      </c>
    </row>
    <row r="27" spans="1:12" x14ac:dyDescent="0.25">
      <c r="A27">
        <v>125088</v>
      </c>
      <c r="B27">
        <v>14.93799973</v>
      </c>
      <c r="C27">
        <v>0.66149997999999999</v>
      </c>
      <c r="D27">
        <v>880.72802734000004</v>
      </c>
      <c r="E27">
        <v>1.2173000599999999</v>
      </c>
      <c r="F27">
        <v>901.00598145000004</v>
      </c>
      <c r="G27">
        <v>1.50349998</v>
      </c>
      <c r="H27">
        <v>9.9000003020963209E+37</v>
      </c>
      <c r="J27" s="2">
        <f>TREND(Calibration!$A$2:$A$4,Calibration!$B$2:$B$4,C27)</f>
        <v>422.45156241099738</v>
      </c>
      <c r="K27" s="2">
        <f>TREND(Calibration!$A$2:$A$4,Calibration!$C$2:$C$4,E27)</f>
        <v>472.74114422334003</v>
      </c>
      <c r="L27" s="2">
        <f>TREND(Calibration!$A$2:$A$4,Calibration!$D$2:$D$4,G27)</f>
        <v>578.76981080814869</v>
      </c>
    </row>
    <row r="28" spans="1:12" x14ac:dyDescent="0.25">
      <c r="A28">
        <v>130087</v>
      </c>
      <c r="B28">
        <v>15.041999819999999</v>
      </c>
      <c r="C28">
        <v>0.65939999000000005</v>
      </c>
      <c r="D28">
        <v>782.85797118999994</v>
      </c>
      <c r="E28">
        <v>1.2308000299999999</v>
      </c>
      <c r="F28">
        <v>984.35998534999999</v>
      </c>
      <c r="G28">
        <v>1.5055999799999999</v>
      </c>
      <c r="H28">
        <v>9.9000003020963209E+37</v>
      </c>
      <c r="J28" s="2">
        <f>TREND(Calibration!$A$2:$A$4,Calibration!$B$2:$B$4,C28)</f>
        <v>421.16348980817878</v>
      </c>
      <c r="K28" s="2">
        <f>TREND(Calibration!$A$2:$A$4,Calibration!$C$2:$C$4,E28)</f>
        <v>478.20303669681346</v>
      </c>
      <c r="L28" s="2">
        <f>TREND(Calibration!$A$2:$A$4,Calibration!$D$2:$D$4,G28)</f>
        <v>579.6355126224995</v>
      </c>
    </row>
    <row r="29" spans="1:12" x14ac:dyDescent="0.25">
      <c r="A29">
        <v>135087</v>
      </c>
      <c r="B29">
        <v>15.059000019999999</v>
      </c>
      <c r="C29">
        <v>0.65990000999999998</v>
      </c>
      <c r="D29">
        <v>836.41601562000005</v>
      </c>
      <c r="E29">
        <v>1.2394000300000001</v>
      </c>
      <c r="F29">
        <v>878.06701659999999</v>
      </c>
      <c r="G29">
        <v>1.5039999500000001</v>
      </c>
      <c r="H29">
        <v>9.9000003020963209E+37</v>
      </c>
      <c r="J29" s="2">
        <f>TREND(Calibration!$A$2:$A$4,Calibration!$B$2:$B$4,C29)</f>
        <v>421.47018748905407</v>
      </c>
      <c r="K29" s="2">
        <f>TREND(Calibration!$A$2:$A$4,Calibration!$C$2:$C$4,E29)</f>
        <v>481.68247222680884</v>
      </c>
      <c r="L29" s="2">
        <f>TREND(Calibration!$A$2:$A$4,Calibration!$D$2:$D$4,G29)</f>
        <v>578.97591792058734</v>
      </c>
    </row>
    <row r="30" spans="1:12" x14ac:dyDescent="0.25">
      <c r="A30">
        <v>140088</v>
      </c>
      <c r="B30">
        <v>15.02999973</v>
      </c>
      <c r="C30">
        <v>0.65719998000000002</v>
      </c>
      <c r="D30">
        <v>687.68701171999999</v>
      </c>
      <c r="E30">
        <v>1.24319994</v>
      </c>
      <c r="F30">
        <v>734.07501220999995</v>
      </c>
      <c r="G30">
        <v>1.50730002</v>
      </c>
      <c r="H30">
        <v>9.9000003020963209E+37</v>
      </c>
      <c r="J30" s="2">
        <f>TREND(Calibration!$A$2:$A$4,Calibration!$B$2:$B$4,C30)</f>
        <v>419.81406785525184</v>
      </c>
      <c r="K30" s="2">
        <f>TREND(Calibration!$A$2:$A$4,Calibration!$C$2:$C$4,E30)</f>
        <v>483.21986081573726</v>
      </c>
      <c r="L30" s="2">
        <f>TREND(Calibration!$A$2:$A$4,Calibration!$D$2:$D$4,G30)</f>
        <v>580.33633534272269</v>
      </c>
    </row>
    <row r="31" spans="1:12" x14ac:dyDescent="0.25">
      <c r="A31">
        <v>145087</v>
      </c>
      <c r="B31">
        <v>15.03199959</v>
      </c>
      <c r="C31">
        <v>0.65289998000000005</v>
      </c>
      <c r="D31">
        <v>694.59698486000002</v>
      </c>
      <c r="E31">
        <v>1.2355999900000001</v>
      </c>
      <c r="F31">
        <v>701.69396973000005</v>
      </c>
      <c r="G31">
        <v>1.5039999500000001</v>
      </c>
      <c r="H31">
        <v>9.9000003020963209E+37</v>
      </c>
      <c r="J31" s="2">
        <f>TREND(Calibration!$A$2:$A$4,Calibration!$B$2:$B$4,C31)</f>
        <v>417.17657329950623</v>
      </c>
      <c r="K31" s="2">
        <f>TREND(Calibration!$A$2:$A$4,Calibration!$C$2:$C$4,E31)</f>
        <v>480.14503104176191</v>
      </c>
      <c r="L31" s="2">
        <f>TREND(Calibration!$A$2:$A$4,Calibration!$D$2:$D$4,G31)</f>
        <v>578.97591792058734</v>
      </c>
    </row>
    <row r="32" spans="1:12" x14ac:dyDescent="0.25">
      <c r="A32">
        <v>150088</v>
      </c>
      <c r="B32">
        <v>14.960000040000001</v>
      </c>
      <c r="C32">
        <v>0.65719998000000002</v>
      </c>
      <c r="D32">
        <v>810.59997558999999</v>
      </c>
      <c r="E32">
        <v>1.24530005</v>
      </c>
      <c r="F32">
        <v>695.26202393000005</v>
      </c>
      <c r="G32">
        <v>1.50189996</v>
      </c>
      <c r="H32">
        <v>9.9000003020963209E+37</v>
      </c>
      <c r="J32" s="2">
        <f>TREND(Calibration!$A$2:$A$4,Calibration!$B$2:$B$4,C32)</f>
        <v>419.81406785525184</v>
      </c>
      <c r="K32" s="2">
        <f>TREND(Calibration!$A$2:$A$4,Calibration!$C$2:$C$4,E32)</f>
        <v>484.06953492630686</v>
      </c>
      <c r="L32" s="2">
        <f>TREND(Calibration!$A$2:$A$4,Calibration!$D$2:$D$4,G32)</f>
        <v>578.11022022862619</v>
      </c>
    </row>
    <row r="33" spans="1:12" x14ac:dyDescent="0.25">
      <c r="A33">
        <v>155088</v>
      </c>
      <c r="B33">
        <v>14.94200039</v>
      </c>
      <c r="C33">
        <v>0.65339999999999998</v>
      </c>
      <c r="D33">
        <v>764.99200439000003</v>
      </c>
      <c r="E33">
        <v>1.24749994</v>
      </c>
      <c r="F33">
        <v>695.24298095999995</v>
      </c>
      <c r="G33">
        <v>1.49650002</v>
      </c>
      <c r="H33">
        <v>9.9000003020963209E+37</v>
      </c>
      <c r="J33" s="2">
        <f>TREND(Calibration!$A$2:$A$4,Calibration!$B$2:$B$4,C33)</f>
        <v>417.48327098038152</v>
      </c>
      <c r="K33" s="2">
        <f>TREND(Calibration!$A$2:$A$4,Calibration!$C$2:$C$4,E33)</f>
        <v>484.95957858073496</v>
      </c>
      <c r="L33" s="2">
        <f>TREND(Calibration!$A$2:$A$4,Calibration!$D$2:$D$4,G33)</f>
        <v>575.88415458320458</v>
      </c>
    </row>
    <row r="34" spans="1:12" x14ac:dyDescent="0.25">
      <c r="A34">
        <v>160090</v>
      </c>
      <c r="B34">
        <v>14.972999570000001</v>
      </c>
      <c r="C34">
        <v>0.65020001000000005</v>
      </c>
      <c r="D34">
        <v>423.13598632999998</v>
      </c>
      <c r="E34">
        <v>1.2361999800000001</v>
      </c>
      <c r="F34">
        <v>9.9000003020963209E+37</v>
      </c>
      <c r="G34">
        <v>1.50020003</v>
      </c>
      <c r="H34">
        <v>9.9000003020963209E+37</v>
      </c>
      <c r="J34" s="2">
        <f>TREND(Calibration!$A$2:$A$4,Calibration!$B$2:$B$4,C34)</f>
        <v>415.52049046795355</v>
      </c>
      <c r="K34" s="2">
        <f>TREND(Calibration!$A$2:$A$4,Calibration!$C$2:$C$4,E34)</f>
        <v>480.38777831195284</v>
      </c>
      <c r="L34" s="2">
        <f>TREND(Calibration!$A$2:$A$4,Calibration!$D$2:$D$4,G34)</f>
        <v>577.40944285468834</v>
      </c>
    </row>
    <row r="35" spans="1:12" x14ac:dyDescent="0.25">
      <c r="A35">
        <v>165089</v>
      </c>
      <c r="B35">
        <v>15.01799965</v>
      </c>
      <c r="C35">
        <v>0.64910000999999995</v>
      </c>
      <c r="D35">
        <v>9.9000003020963209E+37</v>
      </c>
      <c r="E35">
        <v>1.2345000500000001</v>
      </c>
      <c r="F35">
        <v>773.24499512</v>
      </c>
      <c r="G35">
        <v>1.4996999499999999</v>
      </c>
      <c r="H35">
        <v>9.9000003020963209E+37</v>
      </c>
      <c r="J35" s="2">
        <f>TREND(Calibration!$A$2:$A$4,Calibration!$B$2:$B$4,C35)</f>
        <v>414.84578255834413</v>
      </c>
      <c r="K35" s="2">
        <f>TREND(Calibration!$A$2:$A$4,Calibration!$C$2:$C$4,E35)</f>
        <v>479.70001123747551</v>
      </c>
      <c r="L35" s="2">
        <f>TREND(Calibration!$A$2:$A$4,Calibration!$D$2:$D$4,G35)</f>
        <v>577.20329039596425</v>
      </c>
    </row>
    <row r="36" spans="1:12" x14ac:dyDescent="0.25">
      <c r="A36">
        <v>170090</v>
      </c>
      <c r="B36">
        <v>15.0340004</v>
      </c>
      <c r="C36">
        <v>0.64700000999999996</v>
      </c>
      <c r="D36">
        <v>784.16302489999998</v>
      </c>
      <c r="E36">
        <v>1.2339999699999999</v>
      </c>
      <c r="F36">
        <v>871.40399170000001</v>
      </c>
      <c r="G36">
        <v>1.4991999899999999</v>
      </c>
      <c r="H36">
        <v>9.9000003020963209E+37</v>
      </c>
      <c r="J36" s="2">
        <f>TREND(Calibration!$A$2:$A$4,Calibration!$B$2:$B$4,C36)</f>
        <v>413.5577038218172</v>
      </c>
      <c r="K36" s="2">
        <f>TREND(Calibration!$A$2:$A$4,Calibration!$C$2:$C$4,E36)</f>
        <v>479.49768610726153</v>
      </c>
      <c r="L36" s="2">
        <f>TREND(Calibration!$A$2:$A$4,Calibration!$D$2:$D$4,G36)</f>
        <v>576.99718740591527</v>
      </c>
    </row>
    <row r="37" spans="1:12" x14ac:dyDescent="0.25">
      <c r="A37">
        <v>175089</v>
      </c>
      <c r="B37">
        <v>14.972999570000001</v>
      </c>
      <c r="C37">
        <v>0.64529996999999995</v>
      </c>
      <c r="D37">
        <v>775.18499756000006</v>
      </c>
      <c r="E37">
        <v>1.23290002</v>
      </c>
      <c r="F37">
        <v>829.98999022999999</v>
      </c>
      <c r="G37">
        <v>1.50020003</v>
      </c>
      <c r="H37">
        <v>9.9000003020963209E+37</v>
      </c>
      <c r="J37" s="2">
        <f>TREND(Calibration!$A$2:$A$4,Calibration!$B$2:$B$4,C37)</f>
        <v>412.51494888122426</v>
      </c>
      <c r="K37" s="2">
        <f>TREND(Calibration!$A$2:$A$4,Calibration!$C$2:$C$4,E37)</f>
        <v>479.05266225711983</v>
      </c>
      <c r="L37" s="2">
        <f>TREND(Calibration!$A$2:$A$4,Calibration!$D$2:$D$4,G37)</f>
        <v>577.40944285468834</v>
      </c>
    </row>
    <row r="38" spans="1:12" x14ac:dyDescent="0.25">
      <c r="A38">
        <v>180090</v>
      </c>
      <c r="B38">
        <v>14.911999700000001</v>
      </c>
      <c r="C38">
        <v>0.64259999999999995</v>
      </c>
      <c r="D38">
        <v>-43.786998750000002</v>
      </c>
      <c r="E38">
        <v>1.2231999600000001</v>
      </c>
      <c r="F38">
        <v>9.9000003020963209E+37</v>
      </c>
      <c r="G38">
        <v>1.5008000100000001</v>
      </c>
      <c r="H38">
        <v>9.9000003020963209E+37</v>
      </c>
      <c r="J38" s="2">
        <f>TREND(Calibration!$A$2:$A$4,Calibration!$B$2:$B$4,C38)</f>
        <v>410.85886604967158</v>
      </c>
      <c r="K38" s="2">
        <f>TREND(Calibration!$A$2:$A$4,Calibration!$C$2:$C$4,E38)</f>
        <v>475.12815837257494</v>
      </c>
      <c r="L38" s="2">
        <f>TREND(Calibration!$A$2:$A$4,Calibration!$D$2:$D$4,G38)</f>
        <v>577.656777985438</v>
      </c>
    </row>
    <row r="39" spans="1:12" x14ac:dyDescent="0.25">
      <c r="A39">
        <v>185089</v>
      </c>
      <c r="B39">
        <v>14.788999560000001</v>
      </c>
      <c r="C39">
        <v>0.64050001000000001</v>
      </c>
      <c r="D39">
        <v>1030.9630127</v>
      </c>
      <c r="E39">
        <v>1.2113000199999999</v>
      </c>
      <c r="F39">
        <v>9.9000003020963209E+37</v>
      </c>
      <c r="G39">
        <v>1.50189996</v>
      </c>
      <c r="H39">
        <v>9.9000003020963209E+37</v>
      </c>
      <c r="J39" s="2">
        <f>TREND(Calibration!$A$2:$A$4,Calibration!$B$2:$B$4,C39)</f>
        <v>409.57079344685292</v>
      </c>
      <c r="K39" s="2">
        <f>TREND(Calibration!$A$2:$A$4,Calibration!$C$2:$C$4,E39)</f>
        <v>470.31361487945708</v>
      </c>
      <c r="L39" s="2">
        <f>TREND(Calibration!$A$2:$A$4,Calibration!$D$2:$D$4,G39)</f>
        <v>578.11022022862619</v>
      </c>
    </row>
    <row r="40" spans="1:12" x14ac:dyDescent="0.25">
      <c r="A40">
        <v>190089</v>
      </c>
      <c r="B40">
        <v>14.661999700000001</v>
      </c>
      <c r="C40">
        <v>0.63180000000000003</v>
      </c>
      <c r="D40">
        <v>9.9000003020963209E+37</v>
      </c>
      <c r="E40">
        <v>1.21080005</v>
      </c>
      <c r="F40">
        <v>1082.36096191</v>
      </c>
      <c r="G40">
        <v>1.50349998</v>
      </c>
      <c r="H40">
        <v>9.9000003020963209E+37</v>
      </c>
      <c r="J40" s="2">
        <f>TREND(Calibration!$A$2:$A$4,Calibration!$B$2:$B$4,C40)</f>
        <v>404.23446111896169</v>
      </c>
      <c r="K40" s="2">
        <f>TREND(Calibration!$A$2:$A$4,Calibration!$C$2:$C$4,E40)</f>
        <v>470.11133425365108</v>
      </c>
      <c r="L40" s="2">
        <f>TREND(Calibration!$A$2:$A$4,Calibration!$D$2:$D$4,G40)</f>
        <v>578.76981080814869</v>
      </c>
    </row>
    <row r="41" spans="1:12" x14ac:dyDescent="0.25">
      <c r="A41">
        <v>195090</v>
      </c>
      <c r="B41">
        <v>14.55500031</v>
      </c>
      <c r="C41">
        <v>0.63889998000000003</v>
      </c>
      <c r="D41">
        <v>707.07000731999995</v>
      </c>
      <c r="E41">
        <v>1.2043000500000001</v>
      </c>
      <c r="F41">
        <v>1056.8859863299999</v>
      </c>
      <c r="G41">
        <v>1.5039999500000001</v>
      </c>
      <c r="H41">
        <v>9.9000003020963209E+37</v>
      </c>
      <c r="J41" s="2">
        <f>TREND(Calibration!$A$2:$A$4,Calibration!$B$2:$B$4,C41)</f>
        <v>408.58938172265999</v>
      </c>
      <c r="K41" s="2">
        <f>TREND(Calibration!$A$2:$A$4,Calibration!$C$2:$C$4,E41)</f>
        <v>467.48152832981742</v>
      </c>
      <c r="L41" s="2">
        <f>TREND(Calibration!$A$2:$A$4,Calibration!$D$2:$D$4,G41)</f>
        <v>578.97591792058734</v>
      </c>
    </row>
    <row r="42" spans="1:12" x14ac:dyDescent="0.25">
      <c r="A42">
        <v>200091</v>
      </c>
      <c r="B42">
        <v>14.5</v>
      </c>
      <c r="C42">
        <v>0.64529996999999995</v>
      </c>
      <c r="D42">
        <v>372.08700562000001</v>
      </c>
      <c r="E42">
        <v>1.2005000100000001</v>
      </c>
      <c r="F42">
        <v>1073.84997559</v>
      </c>
      <c r="G42">
        <v>1.5028999999999999</v>
      </c>
      <c r="H42">
        <v>9.9000003020963209E+37</v>
      </c>
      <c r="J42" s="2">
        <f>TREND(Calibration!$A$2:$A$4,Calibration!$B$2:$B$4,C42)</f>
        <v>412.51494888122426</v>
      </c>
      <c r="K42" s="2">
        <f>TREND(Calibration!$A$2:$A$4,Calibration!$C$2:$C$4,E42)</f>
        <v>465.94408714477049</v>
      </c>
      <c r="L42" s="2">
        <f>TREND(Calibration!$A$2:$A$4,Calibration!$D$2:$D$4,G42)</f>
        <v>578.52247567739914</v>
      </c>
    </row>
    <row r="43" spans="1:12" x14ac:dyDescent="0.25">
      <c r="A43">
        <v>205090</v>
      </c>
      <c r="B43">
        <v>14.5</v>
      </c>
      <c r="C43">
        <v>0.64800000000000002</v>
      </c>
      <c r="D43">
        <v>884.55798340000001</v>
      </c>
      <c r="E43">
        <v>1.21560001</v>
      </c>
      <c r="F43">
        <v>1136.8549804700001</v>
      </c>
      <c r="G43">
        <v>1.50189996</v>
      </c>
      <c r="H43">
        <v>9.9000003020963209E+37</v>
      </c>
      <c r="J43" s="2">
        <f>TREND(Calibration!$A$2:$A$4,Calibration!$B$2:$B$4,C43)</f>
        <v>414.17106851502655</v>
      </c>
      <c r="K43" s="2">
        <f>TREND(Calibration!$A$2:$A$4,Calibration!$C$2:$C$4,E43)</f>
        <v>472.05332859859948</v>
      </c>
      <c r="L43" s="2">
        <f>TREND(Calibration!$A$2:$A$4,Calibration!$D$2:$D$4,G43)</f>
        <v>578.11022022862619</v>
      </c>
    </row>
    <row r="44" spans="1:12" x14ac:dyDescent="0.25">
      <c r="A44">
        <v>210089</v>
      </c>
      <c r="B44">
        <v>14.48700047</v>
      </c>
      <c r="C44">
        <v>0.65509998999999997</v>
      </c>
      <c r="D44">
        <v>650.10998534999999</v>
      </c>
      <c r="E44">
        <v>1.21940005</v>
      </c>
      <c r="F44">
        <v>9.9000003020963209E+37</v>
      </c>
      <c r="G44">
        <v>1.5024000399999999</v>
      </c>
      <c r="H44">
        <v>9.9000003020963209E+37</v>
      </c>
      <c r="J44" s="2">
        <f>TREND(Calibration!$A$2:$A$4,Calibration!$B$2:$B$4,C44)</f>
        <v>418.52599525243312</v>
      </c>
      <c r="K44" s="2">
        <f>TREND(Calibration!$A$2:$A$4,Calibration!$C$2:$C$4,E44)</f>
        <v>473.59076978364641</v>
      </c>
      <c r="L44" s="2">
        <f>TREND(Calibration!$A$2:$A$4,Calibration!$D$2:$D$4,G44)</f>
        <v>578.31637268735017</v>
      </c>
    </row>
    <row r="45" spans="1:12" x14ac:dyDescent="0.25">
      <c r="A45">
        <v>215089</v>
      </c>
      <c r="B45">
        <v>14.522999759999999</v>
      </c>
      <c r="C45">
        <v>0.65780002000000004</v>
      </c>
      <c r="D45">
        <v>872.14398193</v>
      </c>
      <c r="E45">
        <v>1.20650005</v>
      </c>
      <c r="F45">
        <v>9.9000003020963209E+37</v>
      </c>
      <c r="G45">
        <v>1.5055999799999999</v>
      </c>
      <c r="H45">
        <v>9.9000003020963209E+37</v>
      </c>
      <c r="J45" s="2">
        <f>TREND(Calibration!$A$2:$A$4,Calibration!$B$2:$B$4,C45)</f>
        <v>420.18211488623547</v>
      </c>
      <c r="K45" s="2">
        <f>TREND(Calibration!$A$2:$A$4,Calibration!$C$2:$C$4,E45)</f>
        <v>468.37161648865344</v>
      </c>
      <c r="L45" s="2">
        <f>TREND(Calibration!$A$2:$A$4,Calibration!$D$2:$D$4,G45)</f>
        <v>579.6355126224995</v>
      </c>
    </row>
    <row r="46" spans="1:12" x14ac:dyDescent="0.25">
      <c r="A46">
        <v>220090</v>
      </c>
      <c r="B46">
        <v>14.55500031</v>
      </c>
      <c r="C46">
        <v>0.66479999000000001</v>
      </c>
      <c r="D46">
        <v>541.47900390999996</v>
      </c>
      <c r="E46">
        <v>1.18429995</v>
      </c>
      <c r="F46">
        <v>9.9000003020963209E+37</v>
      </c>
      <c r="G46">
        <v>1.50619996</v>
      </c>
      <c r="H46">
        <v>9.9000003020963209E+37</v>
      </c>
      <c r="J46" s="2">
        <f>TREND(Calibration!$A$2:$A$4,Calibration!$B$2:$B$4,C46)</f>
        <v>424.4756922735337</v>
      </c>
      <c r="K46" s="2">
        <f>TREND(Calibration!$A$2:$A$4,Calibration!$C$2:$C$4,E46)</f>
        <v>459.38977733639177</v>
      </c>
      <c r="L46" s="2">
        <f>TREND(Calibration!$A$2:$A$4,Calibration!$D$2:$D$4,G46)</f>
        <v>579.88284775324905</v>
      </c>
    </row>
    <row r="47" spans="1:12" x14ac:dyDescent="0.25">
      <c r="A47">
        <v>225090</v>
      </c>
      <c r="B47">
        <v>14.567999840000001</v>
      </c>
      <c r="C47">
        <v>0.66799998000000005</v>
      </c>
      <c r="D47">
        <v>250.61799622000001</v>
      </c>
      <c r="E47">
        <v>1.17999995</v>
      </c>
      <c r="F47">
        <v>9.9000003020963209E+37</v>
      </c>
      <c r="G47">
        <v>1.5046000500000001</v>
      </c>
      <c r="H47">
        <v>9.9000003020963209E+37</v>
      </c>
      <c r="J47" s="2">
        <f>TREND(Calibration!$A$2:$A$4,Calibration!$B$2:$B$4,C47)</f>
        <v>426.43847278596172</v>
      </c>
      <c r="K47" s="2">
        <f>TREND(Calibration!$A$2:$A$4,Calibration!$C$2:$C$4,E47)</f>
        <v>457.65005957139414</v>
      </c>
      <c r="L47" s="2">
        <f>TREND(Calibration!$A$2:$A$4,Calibration!$D$2:$D$4,G47)</f>
        <v>579.223302520012</v>
      </c>
    </row>
    <row r="48" spans="1:12" x14ac:dyDescent="0.25">
      <c r="A48">
        <v>230089</v>
      </c>
      <c r="B48">
        <v>14.44799995</v>
      </c>
      <c r="C48">
        <v>0.66799998000000005</v>
      </c>
      <c r="D48">
        <v>9.9000003020963209E+37</v>
      </c>
      <c r="E48">
        <v>1.2031999799999999</v>
      </c>
      <c r="F48">
        <v>9.9000003020963209E+37</v>
      </c>
      <c r="G48">
        <v>1.5046000500000001</v>
      </c>
      <c r="H48">
        <v>9.9000003020963209E+37</v>
      </c>
      <c r="J48" s="2">
        <f>TREND(Calibration!$A$2:$A$4,Calibration!$B$2:$B$4,C48)</f>
        <v>426.43847278596172</v>
      </c>
      <c r="K48" s="2">
        <f>TREND(Calibration!$A$2:$A$4,Calibration!$C$2:$C$4,E48)</f>
        <v>467.03645592941251</v>
      </c>
      <c r="L48" s="2">
        <f>TREND(Calibration!$A$2:$A$4,Calibration!$D$2:$D$4,G48)</f>
        <v>579.223302520012</v>
      </c>
    </row>
    <row r="49" spans="1:12" x14ac:dyDescent="0.25">
      <c r="A49">
        <v>235089</v>
      </c>
      <c r="B49">
        <v>14.39000034</v>
      </c>
      <c r="C49">
        <v>0.66750001999999997</v>
      </c>
      <c r="D49">
        <v>845.54797363</v>
      </c>
      <c r="E49">
        <v>1.2166999599999999</v>
      </c>
      <c r="F49">
        <v>9.9000003020963209E+37</v>
      </c>
      <c r="G49">
        <v>1.5055999799999999</v>
      </c>
      <c r="H49">
        <v>9.9000003020963209E+37</v>
      </c>
      <c r="J49" s="2">
        <f>TREND(Calibration!$A$2:$A$4,Calibration!$B$2:$B$4,C49)</f>
        <v>426.13181190733599</v>
      </c>
      <c r="K49" s="2">
        <f>TREND(Calibration!$A$2:$A$4,Calibration!$C$2:$C$4,E49)</f>
        <v>472.49835244874117</v>
      </c>
      <c r="L49" s="2">
        <f>TREND(Calibration!$A$2:$A$4,Calibration!$D$2:$D$4,G49)</f>
        <v>579.6355126224995</v>
      </c>
    </row>
    <row r="50" spans="1:12" x14ac:dyDescent="0.25">
      <c r="A50">
        <v>240089</v>
      </c>
      <c r="B50">
        <v>14.347999570000001</v>
      </c>
      <c r="C50">
        <v>0.66750001999999997</v>
      </c>
      <c r="D50">
        <v>594.11401366999996</v>
      </c>
      <c r="E50">
        <v>1.1940000099999999</v>
      </c>
      <c r="F50">
        <v>9.9000003020963209E+37</v>
      </c>
      <c r="G50">
        <v>1.5028999999999999</v>
      </c>
      <c r="H50">
        <v>9.9000003020963209E+37</v>
      </c>
      <c r="J50" s="2">
        <f>TREND(Calibration!$A$2:$A$4,Calibration!$B$2:$B$4,C50)</f>
        <v>426.13181190733599</v>
      </c>
      <c r="K50" s="2">
        <f>TREND(Calibration!$A$2:$A$4,Calibration!$C$2:$C$4,E50)</f>
        <v>463.31428122093672</v>
      </c>
      <c r="L50" s="2">
        <f>TREND(Calibration!$A$2:$A$4,Calibration!$D$2:$D$4,G50)</f>
        <v>578.52247567739914</v>
      </c>
    </row>
    <row r="51" spans="1:12" x14ac:dyDescent="0.25">
      <c r="A51">
        <v>245090</v>
      </c>
      <c r="B51">
        <v>14.347999570000001</v>
      </c>
      <c r="C51">
        <v>0.66909998999999998</v>
      </c>
      <c r="D51">
        <v>762.94000243999994</v>
      </c>
      <c r="E51">
        <v>1.20480001</v>
      </c>
      <c r="F51">
        <v>9.9000003020963209E+37</v>
      </c>
      <c r="G51">
        <v>1.5039999500000001</v>
      </c>
      <c r="H51">
        <v>9.9000003020963209E+37</v>
      </c>
      <c r="J51" s="2">
        <f>TREND(Calibration!$A$2:$A$4,Calibration!$B$2:$B$4,C51)</f>
        <v>427.1131868292793</v>
      </c>
      <c r="K51" s="2">
        <f>TREND(Calibration!$A$2:$A$4,Calibration!$C$2:$C$4,E51)</f>
        <v>467.68380490976813</v>
      </c>
      <c r="L51" s="2">
        <f>TREND(Calibration!$A$2:$A$4,Calibration!$D$2:$D$4,G51)</f>
        <v>578.97591792058734</v>
      </c>
    </row>
    <row r="52" spans="1:12" x14ac:dyDescent="0.25">
      <c r="A52">
        <v>250089</v>
      </c>
      <c r="B52">
        <v>14.461000439999999</v>
      </c>
      <c r="C52">
        <v>0.66750001999999997</v>
      </c>
      <c r="D52">
        <v>815.29797363</v>
      </c>
      <c r="E52">
        <v>1.1972999600000001</v>
      </c>
      <c r="F52">
        <v>9.9000003020963209E+37</v>
      </c>
      <c r="G52">
        <v>1.5046000500000001</v>
      </c>
      <c r="H52">
        <v>9.9000003020963209E+37</v>
      </c>
      <c r="J52" s="2">
        <f>TREND(Calibration!$A$2:$A$4,Calibration!$B$2:$B$4,C52)</f>
        <v>426.13181190733599</v>
      </c>
      <c r="K52" s="2">
        <f>TREND(Calibration!$A$2:$A$4,Calibration!$C$2:$C$4,E52)</f>
        <v>464.64939322991449</v>
      </c>
      <c r="L52" s="2">
        <f>TREND(Calibration!$A$2:$A$4,Calibration!$D$2:$D$4,G52)</f>
        <v>579.223302520012</v>
      </c>
    </row>
    <row r="53" spans="1:12" x14ac:dyDescent="0.25">
      <c r="A53">
        <v>255089</v>
      </c>
      <c r="B53">
        <v>14.56499958</v>
      </c>
      <c r="C53">
        <v>0.66589999</v>
      </c>
      <c r="D53">
        <v>629.76000977000001</v>
      </c>
      <c r="E53">
        <v>1.21560001</v>
      </c>
      <c r="F53">
        <v>1271.9699707</v>
      </c>
      <c r="G53">
        <v>1.50510001</v>
      </c>
      <c r="H53">
        <v>9.9000003020963209E+37</v>
      </c>
      <c r="J53" s="2">
        <f>TREND(Calibration!$A$2:$A$4,Calibration!$B$2:$B$4,C53)</f>
        <v>425.15040018314306</v>
      </c>
      <c r="K53" s="2">
        <f>TREND(Calibration!$A$2:$A$4,Calibration!$C$2:$C$4,E53)</f>
        <v>472.05332859859948</v>
      </c>
      <c r="L53" s="2">
        <f>TREND(Calibration!$A$2:$A$4,Calibration!$D$2:$D$4,G53)</f>
        <v>579.42940551006097</v>
      </c>
    </row>
    <row r="54" spans="1:12" x14ac:dyDescent="0.25">
      <c r="A54">
        <v>260090</v>
      </c>
      <c r="B54">
        <v>14.69799995</v>
      </c>
      <c r="C54">
        <v>0.66700000000000004</v>
      </c>
      <c r="D54">
        <v>58.191001890000003</v>
      </c>
      <c r="E54">
        <v>1.2464</v>
      </c>
      <c r="F54">
        <v>9.9000003020963209E+37</v>
      </c>
      <c r="G54">
        <v>1.5028999999999999</v>
      </c>
      <c r="H54">
        <v>9.9000003020963209E+37</v>
      </c>
      <c r="J54" s="2">
        <f>TREND(Calibration!$A$2:$A$4,Calibration!$B$2:$B$4,C54)</f>
        <v>425.8251142264607</v>
      </c>
      <c r="K54" s="2">
        <f>TREND(Calibration!$A$2:$A$4,Calibration!$C$2:$C$4,E54)</f>
        <v>484.51455877644855</v>
      </c>
      <c r="L54" s="2">
        <f>TREND(Calibration!$A$2:$A$4,Calibration!$D$2:$D$4,G54)</f>
        <v>578.52247567739914</v>
      </c>
    </row>
    <row r="55" spans="1:12" x14ac:dyDescent="0.25">
      <c r="A55">
        <v>265089</v>
      </c>
      <c r="B55">
        <v>14.75599957</v>
      </c>
      <c r="C55">
        <v>0.66320002</v>
      </c>
      <c r="D55">
        <v>1159.74902344</v>
      </c>
      <c r="E55">
        <v>1.2582999500000001</v>
      </c>
      <c r="F55">
        <v>1023.17700195</v>
      </c>
      <c r="G55">
        <v>1.50619996</v>
      </c>
      <c r="H55">
        <v>9.9000003020963209E+37</v>
      </c>
      <c r="J55" s="2">
        <f>TREND(Calibration!$A$2:$A$4,Calibration!$B$2:$B$4,C55)</f>
        <v>423.49431735159038</v>
      </c>
      <c r="K55" s="2">
        <f>TREND(Calibration!$A$2:$A$4,Calibration!$C$2:$C$4,E55)</f>
        <v>489.3291063154216</v>
      </c>
      <c r="L55" s="2">
        <f>TREND(Calibration!$A$2:$A$4,Calibration!$D$2:$D$4,G55)</f>
        <v>579.88284775324905</v>
      </c>
    </row>
    <row r="56" spans="1:12" x14ac:dyDescent="0.25">
      <c r="A56">
        <v>270090</v>
      </c>
      <c r="B56">
        <v>14.76599979</v>
      </c>
      <c r="C56">
        <v>0.66530001000000005</v>
      </c>
      <c r="D56">
        <v>486.85101318</v>
      </c>
      <c r="E56">
        <v>1.2188999700000001</v>
      </c>
      <c r="F56">
        <v>1359.26794434</v>
      </c>
      <c r="G56">
        <v>1.50349998</v>
      </c>
      <c r="H56">
        <v>9.9000003020963209E+37</v>
      </c>
      <c r="J56" s="2">
        <f>TREND(Calibration!$A$2:$A$4,Calibration!$B$2:$B$4,C56)</f>
        <v>424.7823899544091</v>
      </c>
      <c r="K56" s="2">
        <f>TREND(Calibration!$A$2:$A$4,Calibration!$C$2:$C$4,E56)</f>
        <v>473.38844465343249</v>
      </c>
      <c r="L56" s="2">
        <f>TREND(Calibration!$A$2:$A$4,Calibration!$D$2:$D$4,G56)</f>
        <v>578.76981080814869</v>
      </c>
    </row>
    <row r="57" spans="1:12" x14ac:dyDescent="0.25">
      <c r="A57">
        <v>275091</v>
      </c>
      <c r="B57">
        <v>14.69499969</v>
      </c>
      <c r="C57">
        <v>0.65880000999999999</v>
      </c>
      <c r="D57">
        <v>9.9000003020963209E+37</v>
      </c>
      <c r="E57">
        <v>1.2005000100000001</v>
      </c>
      <c r="F57">
        <v>808.73199463000003</v>
      </c>
      <c r="G57">
        <v>1.5028999999999999</v>
      </c>
      <c r="H57">
        <v>9.9000003020963209E+37</v>
      </c>
      <c r="J57" s="2">
        <f>TREND(Calibration!$A$2:$A$4,Calibration!$B$2:$B$4,C57)</f>
        <v>420.79547957944476</v>
      </c>
      <c r="K57" s="2">
        <f>TREND(Calibration!$A$2:$A$4,Calibration!$C$2:$C$4,E57)</f>
        <v>465.94408714477049</v>
      </c>
      <c r="L57" s="2">
        <f>TREND(Calibration!$A$2:$A$4,Calibration!$D$2:$D$4,G57)</f>
        <v>578.52247567739914</v>
      </c>
    </row>
    <row r="58" spans="1:12" x14ac:dyDescent="0.25">
      <c r="A58">
        <v>280090</v>
      </c>
      <c r="B58">
        <v>14.62300014</v>
      </c>
      <c r="C58">
        <v>0.65829998000000001</v>
      </c>
      <c r="D58">
        <v>773.43103026999995</v>
      </c>
      <c r="E58">
        <v>1.2178000200000001</v>
      </c>
      <c r="F58">
        <v>804.79699706999997</v>
      </c>
      <c r="G58">
        <v>1.50510001</v>
      </c>
      <c r="H58">
        <v>9.9000003020963209E+37</v>
      </c>
      <c r="J58" s="2">
        <f>TREND(Calibration!$A$2:$A$4,Calibration!$B$2:$B$4,C58)</f>
        <v>420.48877576486115</v>
      </c>
      <c r="K58" s="2">
        <f>TREND(Calibration!$A$2:$A$4,Calibration!$C$2:$C$4,E58)</f>
        <v>472.94342080329085</v>
      </c>
      <c r="L58" s="2">
        <f>TREND(Calibration!$A$2:$A$4,Calibration!$D$2:$D$4,G58)</f>
        <v>579.42940551006097</v>
      </c>
    </row>
    <row r="59" spans="1:12" x14ac:dyDescent="0.25">
      <c r="A59">
        <v>285090</v>
      </c>
      <c r="B59">
        <v>14.52000046</v>
      </c>
      <c r="C59">
        <v>0.66049999000000004</v>
      </c>
      <c r="D59">
        <v>1202.8139648399999</v>
      </c>
      <c r="E59">
        <v>1.22860003</v>
      </c>
      <c r="F59">
        <v>372.68399047999998</v>
      </c>
      <c r="G59">
        <v>1.5039999500000001</v>
      </c>
      <c r="H59">
        <v>9.9000003020963209E+37</v>
      </c>
      <c r="J59" s="2">
        <f>TREND(Calibration!$A$2:$A$4,Calibration!$B$2:$B$4,C59)</f>
        <v>421.83819771778815</v>
      </c>
      <c r="K59" s="2">
        <f>TREND(Calibration!$A$2:$A$4,Calibration!$C$2:$C$4,E59)</f>
        <v>477.31294853797743</v>
      </c>
      <c r="L59" s="2">
        <f>TREND(Calibration!$A$2:$A$4,Calibration!$D$2:$D$4,G59)</f>
        <v>578.97591792058734</v>
      </c>
    </row>
    <row r="60" spans="1:12" x14ac:dyDescent="0.25">
      <c r="A60">
        <v>290090</v>
      </c>
      <c r="B60">
        <v>14.454999920000001</v>
      </c>
      <c r="C60">
        <v>0.65829998000000001</v>
      </c>
      <c r="D60">
        <v>922.03997803000004</v>
      </c>
      <c r="E60">
        <v>1.2740000499999999</v>
      </c>
      <c r="F60">
        <v>463.68701171999999</v>
      </c>
      <c r="G60">
        <v>1.5039999500000001</v>
      </c>
      <c r="H60">
        <v>9.9000003020963209E+37</v>
      </c>
      <c r="J60" s="2">
        <f>TREND(Calibration!$A$2:$A$4,Calibration!$B$2:$B$4,C60)</f>
        <v>420.48877576486115</v>
      </c>
      <c r="K60" s="2">
        <f>TREND(Calibration!$A$2:$A$4,Calibration!$C$2:$C$4,E60)</f>
        <v>495.68113954384944</v>
      </c>
      <c r="L60" s="2">
        <f>TREND(Calibration!$A$2:$A$4,Calibration!$D$2:$D$4,G60)</f>
        <v>578.97591792058734</v>
      </c>
    </row>
    <row r="61" spans="1:12" x14ac:dyDescent="0.25">
      <c r="A61">
        <v>295102</v>
      </c>
      <c r="B61">
        <v>14.47099972</v>
      </c>
      <c r="C61">
        <v>0.66259997999999998</v>
      </c>
      <c r="D61">
        <v>954.77801513999998</v>
      </c>
      <c r="E61">
        <v>1.2632000400000001</v>
      </c>
      <c r="F61">
        <v>907.79901123000002</v>
      </c>
      <c r="G61">
        <v>1.5046000500000001</v>
      </c>
      <c r="H61">
        <v>9.9000003020963209E+37</v>
      </c>
      <c r="J61" s="2">
        <f>TREND(Calibration!$A$2:$A$4,Calibration!$B$2:$B$4,C61)</f>
        <v>423.12627032060675</v>
      </c>
      <c r="K61" s="2">
        <f>TREND(Calibration!$A$2:$A$4,Calibration!$C$2:$C$4,E61)</f>
        <v>491.31161180916291</v>
      </c>
      <c r="L61" s="2">
        <f>TREND(Calibration!$A$2:$A$4,Calibration!$D$2:$D$4,G61)</f>
        <v>579.223302520012</v>
      </c>
    </row>
    <row r="62" spans="1:12" x14ac:dyDescent="0.25">
      <c r="A62">
        <v>300208</v>
      </c>
      <c r="B62">
        <v>14.480999949999999</v>
      </c>
      <c r="C62">
        <v>0.66049999000000004</v>
      </c>
      <c r="D62">
        <v>1115.97302246</v>
      </c>
      <c r="E62">
        <v>1.2274999600000001</v>
      </c>
      <c r="F62">
        <v>381.65798949999999</v>
      </c>
      <c r="G62">
        <v>1.50619996</v>
      </c>
      <c r="H62">
        <v>9.9000003020963209E+37</v>
      </c>
      <c r="J62" s="2">
        <f>TREND(Calibration!$A$2:$A$4,Calibration!$B$2:$B$4,C62)</f>
        <v>421.83819771778815</v>
      </c>
      <c r="K62" s="2">
        <f>TREND(Calibration!$A$2:$A$4,Calibration!$C$2:$C$4,E62)</f>
        <v>476.86787613757258</v>
      </c>
      <c r="L62" s="2">
        <f>TREND(Calibration!$A$2:$A$4,Calibration!$D$2:$D$4,G62)</f>
        <v>579.88284775324905</v>
      </c>
    </row>
    <row r="63" spans="1:12" x14ac:dyDescent="0.25">
      <c r="A63">
        <v>305090</v>
      </c>
      <c r="B63">
        <v>14.55200005</v>
      </c>
      <c r="C63">
        <v>0.65990000999999998</v>
      </c>
      <c r="D63">
        <v>9.9000003020963209E+37</v>
      </c>
      <c r="E63">
        <v>1.2490999700000001</v>
      </c>
      <c r="F63">
        <v>437.46200562000001</v>
      </c>
      <c r="G63">
        <v>1.5028999999999999</v>
      </c>
      <c r="H63">
        <v>9.9000003020963209E+37</v>
      </c>
      <c r="J63" s="2">
        <f>TREND(Calibration!$A$2:$A$4,Calibration!$B$2:$B$4,C63)</f>
        <v>421.47018748905407</v>
      </c>
      <c r="K63" s="2">
        <f>TREND(Calibration!$A$2:$A$4,Calibration!$C$2:$C$4,E63)</f>
        <v>485.60692756109063</v>
      </c>
      <c r="L63" s="2">
        <f>TREND(Calibration!$A$2:$A$4,Calibration!$D$2:$D$4,G63)</f>
        <v>578.52247567739914</v>
      </c>
    </row>
    <row r="64" spans="1:12" x14ac:dyDescent="0.25">
      <c r="A64">
        <v>310205</v>
      </c>
      <c r="B64">
        <v>14.61699963</v>
      </c>
      <c r="C64">
        <v>0.65829998000000001</v>
      </c>
      <c r="D64">
        <v>9.9000003020963209E+37</v>
      </c>
      <c r="E64">
        <v>1.26259995</v>
      </c>
      <c r="F64">
        <v>445.74600220000002</v>
      </c>
      <c r="G64">
        <v>1.5039999500000001</v>
      </c>
      <c r="H64">
        <v>9.9000003020963209E+37</v>
      </c>
      <c r="J64" s="2">
        <f>TREND(Calibration!$A$2:$A$4,Calibration!$B$2:$B$4,C64)</f>
        <v>420.48877576486115</v>
      </c>
      <c r="K64" s="2">
        <f>TREND(Calibration!$A$2:$A$4,Calibration!$C$2:$C$4,E64)</f>
        <v>491.06882408041929</v>
      </c>
      <c r="L64" s="2">
        <f>TREND(Calibration!$A$2:$A$4,Calibration!$D$2:$D$4,G64)</f>
        <v>578.97591792058734</v>
      </c>
    </row>
    <row r="65" spans="1:12" x14ac:dyDescent="0.25">
      <c r="A65">
        <v>315091</v>
      </c>
      <c r="B65">
        <v>14.614000320000001</v>
      </c>
      <c r="C65">
        <v>0.65240001999999997</v>
      </c>
      <c r="D65">
        <v>9.9000003020963209E+37</v>
      </c>
      <c r="E65">
        <v>1.28209996</v>
      </c>
      <c r="F65">
        <v>143.71800232000001</v>
      </c>
      <c r="G65">
        <v>1.5055999799999999</v>
      </c>
      <c r="H65">
        <v>9.9000003020963209E+37</v>
      </c>
      <c r="J65" s="2">
        <f>TREND(Calibration!$A$2:$A$4,Calibration!$B$2:$B$4,C65)</f>
        <v>416.86991242088044</v>
      </c>
      <c r="K65" s="2">
        <f>TREND(Calibration!$A$2:$A$4,Calibration!$C$2:$C$4,E65)</f>
        <v>498.95824589777567</v>
      </c>
      <c r="L65" s="2">
        <f>TREND(Calibration!$A$2:$A$4,Calibration!$D$2:$D$4,G65)</f>
        <v>579.6355126224995</v>
      </c>
    </row>
    <row r="66" spans="1:12" x14ac:dyDescent="0.25">
      <c r="A66">
        <v>320090</v>
      </c>
      <c r="B66">
        <v>14.5909996</v>
      </c>
      <c r="C66">
        <v>0.64800000000000002</v>
      </c>
      <c r="D66">
        <v>9.9000003020963209E+37</v>
      </c>
      <c r="E66">
        <v>1.30799997</v>
      </c>
      <c r="F66">
        <v>158.23199463</v>
      </c>
      <c r="G66">
        <v>1.5082999500000001</v>
      </c>
      <c r="H66">
        <v>9.9000003020963209E+37</v>
      </c>
      <c r="J66" s="2">
        <f>TREND(Calibration!$A$2:$A$4,Calibration!$B$2:$B$4,C66)</f>
        <v>414.17106851502655</v>
      </c>
      <c r="K66" s="2">
        <f>TREND(Calibration!$A$2:$A$4,Calibration!$C$2:$C$4,E66)</f>
        <v>509.43701508629135</v>
      </c>
      <c r="L66" s="2">
        <f>TREND(Calibration!$A$2:$A$4,Calibration!$D$2:$D$4,G66)</f>
        <v>580.74854544521031</v>
      </c>
    </row>
    <row r="67" spans="1:12" x14ac:dyDescent="0.25">
      <c r="A67">
        <v>325205</v>
      </c>
      <c r="B67">
        <v>14.47399998</v>
      </c>
      <c r="C67">
        <v>0.64859997999999996</v>
      </c>
      <c r="D67">
        <v>9.9000003020963209E+37</v>
      </c>
      <c r="E67">
        <v>1.2231999600000001</v>
      </c>
      <c r="F67">
        <v>-145.99099731000001</v>
      </c>
      <c r="G67">
        <v>1.5055999799999999</v>
      </c>
      <c r="H67">
        <v>9.9000003020963209E+37</v>
      </c>
      <c r="J67" s="2">
        <f>TREND(Calibration!$A$2:$A$4,Calibration!$B$2:$B$4,C67)</f>
        <v>414.53907874376057</v>
      </c>
      <c r="K67" s="2">
        <f>TREND(Calibration!$A$2:$A$4,Calibration!$C$2:$C$4,E67)</f>
        <v>475.12815837257494</v>
      </c>
      <c r="L67" s="2">
        <f>TREND(Calibration!$A$2:$A$4,Calibration!$D$2:$D$4,G67)</f>
        <v>579.6355126224995</v>
      </c>
    </row>
    <row r="68" spans="1:12" x14ac:dyDescent="0.25">
      <c r="A68">
        <v>330091</v>
      </c>
      <c r="B68">
        <v>14.364000320000001</v>
      </c>
      <c r="C68">
        <v>0.65020001000000005</v>
      </c>
      <c r="D68">
        <v>9.9000003020963209E+37</v>
      </c>
      <c r="E68">
        <v>1.2398999900000001</v>
      </c>
      <c r="F68">
        <v>150.59800720000001</v>
      </c>
      <c r="G68">
        <v>1.50510001</v>
      </c>
      <c r="H68">
        <v>9.9000003020963209E+37</v>
      </c>
      <c r="J68" s="2">
        <f>TREND(Calibration!$A$2:$A$4,Calibration!$B$2:$B$4,C68)</f>
        <v>415.52049046795355</v>
      </c>
      <c r="K68" s="2">
        <f>TREND(Calibration!$A$2:$A$4,Calibration!$C$2:$C$4,E68)</f>
        <v>481.8847488067596</v>
      </c>
      <c r="L68" s="2">
        <f>TREND(Calibration!$A$2:$A$4,Calibration!$D$2:$D$4,G68)</f>
        <v>579.42940551006097</v>
      </c>
    </row>
    <row r="69" spans="1:12" x14ac:dyDescent="0.25">
      <c r="A69">
        <v>335089</v>
      </c>
      <c r="B69">
        <v>14.286000250000001</v>
      </c>
      <c r="C69">
        <v>0.65240001999999997</v>
      </c>
      <c r="D69">
        <v>1170.2760009799999</v>
      </c>
      <c r="E69">
        <v>1.2528999999999999</v>
      </c>
      <c r="F69">
        <v>335.31799316000001</v>
      </c>
      <c r="G69">
        <v>1.50730002</v>
      </c>
      <c r="H69">
        <v>9.9000003020963209E+37</v>
      </c>
      <c r="J69" s="2">
        <f>TREND(Calibration!$A$2:$A$4,Calibration!$B$2:$B$4,C69)</f>
        <v>416.86991242088044</v>
      </c>
      <c r="K69" s="2">
        <f>TREND(Calibration!$A$2:$A$4,Calibration!$C$2:$C$4,E69)</f>
        <v>487.14436470028221</v>
      </c>
      <c r="L69" s="2">
        <f>TREND(Calibration!$A$2:$A$4,Calibration!$D$2:$D$4,G69)</f>
        <v>580.33633534272269</v>
      </c>
    </row>
    <row r="70" spans="1:12" x14ac:dyDescent="0.25">
      <c r="A70">
        <v>340091</v>
      </c>
      <c r="B70">
        <v>14.24100018</v>
      </c>
      <c r="C70">
        <v>0.65130001000000004</v>
      </c>
      <c r="D70">
        <v>1323.5410156200001</v>
      </c>
      <c r="E70">
        <v>1.2096999900000001</v>
      </c>
      <c r="F70">
        <v>84.599998470000003</v>
      </c>
      <c r="G70">
        <v>1.5082999500000001</v>
      </c>
      <c r="H70">
        <v>9.9000003020963209E+37</v>
      </c>
      <c r="J70" s="2">
        <f>TREND(Calibration!$A$2:$A$4,Calibration!$B$2:$B$4,C70)</f>
        <v>416.19519837756286</v>
      </c>
      <c r="K70" s="2">
        <f>TREND(Calibration!$A$2:$A$4,Calibration!$C$2:$C$4,E70)</f>
        <v>469.66626589910152</v>
      </c>
      <c r="L70" s="2">
        <f>TREND(Calibration!$A$2:$A$4,Calibration!$D$2:$D$4,G70)</f>
        <v>580.74854544521031</v>
      </c>
    </row>
    <row r="71" spans="1:12" x14ac:dyDescent="0.25">
      <c r="A71">
        <v>345090</v>
      </c>
      <c r="B71">
        <v>14.256999970000001</v>
      </c>
      <c r="C71">
        <v>0.65670002000000005</v>
      </c>
      <c r="D71">
        <v>1253.7280273399999</v>
      </c>
      <c r="E71">
        <v>1.21510005</v>
      </c>
      <c r="F71">
        <v>284.57101440000002</v>
      </c>
      <c r="G71">
        <v>1.50890005</v>
      </c>
      <c r="H71">
        <v>9.9000003020963209E+37</v>
      </c>
      <c r="J71" s="2">
        <f>TREND(Calibration!$A$2:$A$4,Calibration!$B$2:$B$4,C71)</f>
        <v>419.5074069766261</v>
      </c>
      <c r="K71" s="2">
        <f>TREND(Calibration!$A$2:$A$4,Calibration!$C$2:$C$4,E71)</f>
        <v>471.85105201864877</v>
      </c>
      <c r="L71" s="2">
        <f>TREND(Calibration!$A$2:$A$4,Calibration!$D$2:$D$4,G71)</f>
        <v>580.99593004463497</v>
      </c>
    </row>
    <row r="72" spans="1:12" x14ac:dyDescent="0.25">
      <c r="A72">
        <v>350091</v>
      </c>
      <c r="B72">
        <v>14.317999840000001</v>
      </c>
      <c r="C72">
        <v>0.66210002000000001</v>
      </c>
      <c r="D72">
        <v>1104.4770507799999</v>
      </c>
      <c r="E72">
        <v>1.23179996</v>
      </c>
      <c r="F72">
        <v>322.38000488</v>
      </c>
      <c r="G72">
        <v>1.50730002</v>
      </c>
      <c r="H72">
        <v>9.9000003020963209E+37</v>
      </c>
      <c r="J72" s="2">
        <f>TREND(Calibration!$A$2:$A$4,Calibration!$B$2:$B$4,C72)</f>
        <v>422.81960944198107</v>
      </c>
      <c r="K72" s="2">
        <f>TREND(Calibration!$A$2:$A$4,Calibration!$C$2:$C$4,E72)</f>
        <v>478.60759390257027</v>
      </c>
      <c r="L72" s="2">
        <f>TREND(Calibration!$A$2:$A$4,Calibration!$D$2:$D$4,G72)</f>
        <v>580.33633534272269</v>
      </c>
    </row>
    <row r="73" spans="1:12" x14ac:dyDescent="0.25">
      <c r="A73">
        <v>355091</v>
      </c>
      <c r="B73">
        <v>14.4090004</v>
      </c>
      <c r="C73">
        <v>0.66149997999999999</v>
      </c>
      <c r="D73">
        <v>1344.26403809</v>
      </c>
      <c r="E73">
        <v>1.23179996</v>
      </c>
      <c r="F73">
        <v>566.22302246000004</v>
      </c>
      <c r="G73">
        <v>1.50890005</v>
      </c>
      <c r="H73">
        <v>9.9000003020963209E+37</v>
      </c>
      <c r="J73" s="2">
        <f>TREND(Calibration!$A$2:$A$4,Calibration!$B$2:$B$4,C73)</f>
        <v>422.45156241099738</v>
      </c>
      <c r="K73" s="2">
        <f>TREND(Calibration!$A$2:$A$4,Calibration!$C$2:$C$4,E73)</f>
        <v>478.60759390257027</v>
      </c>
      <c r="L73" s="2">
        <f>TREND(Calibration!$A$2:$A$4,Calibration!$D$2:$D$4,G73)</f>
        <v>580.99593004463497</v>
      </c>
    </row>
    <row r="74" spans="1:12" x14ac:dyDescent="0.25">
      <c r="A74">
        <v>360215</v>
      </c>
      <c r="B74">
        <v>14.48400021</v>
      </c>
      <c r="C74">
        <v>0.66149997999999999</v>
      </c>
      <c r="D74">
        <v>644.18103026999995</v>
      </c>
      <c r="E74">
        <v>1.2237000499999999</v>
      </c>
      <c r="F74">
        <v>1154.8339843700001</v>
      </c>
      <c r="G74">
        <v>1.5067000399999999</v>
      </c>
      <c r="H74">
        <v>9.9000003020963209E+37</v>
      </c>
      <c r="J74" s="2">
        <f>TREND(Calibration!$A$2:$A$4,Calibration!$B$2:$B$4,C74)</f>
        <v>422.45156241099738</v>
      </c>
      <c r="K74" s="2">
        <f>TREND(Calibration!$A$2:$A$4,Calibration!$C$2:$C$4,E74)</f>
        <v>475.3304875486441</v>
      </c>
      <c r="L74" s="2">
        <f>TREND(Calibration!$A$2:$A$4,Calibration!$D$2:$D$4,G74)</f>
        <v>580.08900021197314</v>
      </c>
    </row>
    <row r="75" spans="1:12" x14ac:dyDescent="0.25">
      <c r="A75">
        <v>365090</v>
      </c>
      <c r="B75">
        <v>14.49699974</v>
      </c>
      <c r="C75">
        <v>0.66100000999999997</v>
      </c>
      <c r="D75">
        <v>9.9000003020963209E+37</v>
      </c>
      <c r="E75">
        <v>1.2135000199999999</v>
      </c>
      <c r="F75">
        <v>657.90600586000005</v>
      </c>
      <c r="G75">
        <v>1.50510001</v>
      </c>
      <c r="H75">
        <v>9.9000003020963209E+37</v>
      </c>
      <c r="J75" s="2">
        <f>TREND(Calibration!$A$2:$A$4,Calibration!$B$2:$B$4,C75)</f>
        <v>422.14489539866344</v>
      </c>
      <c r="K75" s="2">
        <f>TREND(Calibration!$A$2:$A$4,Calibration!$C$2:$C$4,E75)</f>
        <v>471.2037030382931</v>
      </c>
      <c r="L75" s="2">
        <f>TREND(Calibration!$A$2:$A$4,Calibration!$D$2:$D$4,G75)</f>
        <v>579.42940551006097</v>
      </c>
    </row>
    <row r="76" spans="1:12" x14ac:dyDescent="0.25">
      <c r="A76">
        <v>370091</v>
      </c>
      <c r="B76">
        <v>14.5</v>
      </c>
      <c r="C76">
        <v>0.65880000999999999</v>
      </c>
      <c r="D76">
        <v>802.42999268000005</v>
      </c>
      <c r="E76">
        <v>1.20809996</v>
      </c>
      <c r="F76">
        <v>675.89300536999997</v>
      </c>
      <c r="G76">
        <v>1.51049995</v>
      </c>
      <c r="H76">
        <v>9.9000003020963209E+37</v>
      </c>
      <c r="J76" s="2">
        <f>TREND(Calibration!$A$2:$A$4,Calibration!$B$2:$B$4,C76)</f>
        <v>420.79547957944476</v>
      </c>
      <c r="K76" s="2">
        <f>TREND(Calibration!$A$2:$A$4,Calibration!$C$2:$C$4,E76)</f>
        <v>469.01891691874584</v>
      </c>
      <c r="L76" s="2">
        <f>TREND(Calibration!$A$2:$A$4,Calibration!$D$2:$D$4,G76)</f>
        <v>581.65547115548247</v>
      </c>
    </row>
    <row r="77" spans="1:12" x14ac:dyDescent="0.25">
      <c r="A77">
        <v>375199</v>
      </c>
      <c r="B77">
        <v>14.463999749999999</v>
      </c>
      <c r="C77">
        <v>0.66100000999999997</v>
      </c>
      <c r="D77">
        <v>476.85900879000002</v>
      </c>
      <c r="E77">
        <v>1.21080005</v>
      </c>
      <c r="F77">
        <v>1206.5090332</v>
      </c>
      <c r="G77">
        <v>1.51269996</v>
      </c>
      <c r="H77">
        <v>9.9000003020963209E+37</v>
      </c>
      <c r="J77" s="2">
        <f>TREND(Calibration!$A$2:$A$4,Calibration!$B$2:$B$4,C77)</f>
        <v>422.14489539866344</v>
      </c>
      <c r="K77" s="2">
        <f>TREND(Calibration!$A$2:$A$4,Calibration!$C$2:$C$4,E77)</f>
        <v>470.11133425365108</v>
      </c>
      <c r="L77" s="2">
        <f>TREND(Calibration!$A$2:$A$4,Calibration!$D$2:$D$4,G77)</f>
        <v>582.5624009881443</v>
      </c>
    </row>
    <row r="78" spans="1:12" x14ac:dyDescent="0.25">
      <c r="A78">
        <v>380092</v>
      </c>
      <c r="B78">
        <v>14.369999890000001</v>
      </c>
      <c r="C78">
        <v>0.65939999000000005</v>
      </c>
      <c r="D78">
        <v>9.9000003020963209E+37</v>
      </c>
      <c r="E78">
        <v>1.2290999899999999</v>
      </c>
      <c r="F78">
        <v>686.17401123000002</v>
      </c>
      <c r="G78">
        <v>1.5116000199999999</v>
      </c>
      <c r="H78">
        <v>9.9000003020963209E+37</v>
      </c>
      <c r="J78" s="2">
        <f>TREND(Calibration!$A$2:$A$4,Calibration!$B$2:$B$4,C78)</f>
        <v>421.16348980817878</v>
      </c>
      <c r="K78" s="2">
        <f>TREND(Calibration!$A$2:$A$4,Calibration!$C$2:$C$4,E78)</f>
        <v>477.5152251179282</v>
      </c>
      <c r="L78" s="2">
        <f>TREND(Calibration!$A$2:$A$4,Calibration!$D$2:$D$4,G78)</f>
        <v>582.10896286734567</v>
      </c>
    </row>
    <row r="79" spans="1:12" x14ac:dyDescent="0.25">
      <c r="A79">
        <v>385092</v>
      </c>
      <c r="B79">
        <v>14.402999879999999</v>
      </c>
      <c r="C79">
        <v>0.65829998000000001</v>
      </c>
      <c r="D79">
        <v>544.03100586000005</v>
      </c>
      <c r="E79">
        <v>1.2308000299999999</v>
      </c>
      <c r="F79">
        <v>9.9000003020963209E+37</v>
      </c>
      <c r="G79">
        <v>1.50890005</v>
      </c>
      <c r="H79">
        <v>9.9000003020963209E+37</v>
      </c>
      <c r="J79" s="2">
        <f>TREND(Calibration!$A$2:$A$4,Calibration!$B$2:$B$4,C79)</f>
        <v>420.48877576486115</v>
      </c>
      <c r="K79" s="2">
        <f>TREND(Calibration!$A$2:$A$4,Calibration!$C$2:$C$4,E79)</f>
        <v>478.20303669681346</v>
      </c>
      <c r="L79" s="2">
        <f>TREND(Calibration!$A$2:$A$4,Calibration!$D$2:$D$4,G79)</f>
        <v>580.99593004463497</v>
      </c>
    </row>
    <row r="80" spans="1:12" x14ac:dyDescent="0.25">
      <c r="A80">
        <v>390092</v>
      </c>
      <c r="B80">
        <v>14.416000370000001</v>
      </c>
      <c r="C80">
        <v>0.65939999000000005</v>
      </c>
      <c r="D80">
        <v>846.39801024999997</v>
      </c>
      <c r="E80">
        <v>1.24590003</v>
      </c>
      <c r="F80">
        <v>1225.82299805</v>
      </c>
      <c r="G80">
        <v>1.50890005</v>
      </c>
      <c r="H80">
        <v>9.9000003020963209E+37</v>
      </c>
      <c r="J80" s="2">
        <f>TREND(Calibration!$A$2:$A$4,Calibration!$B$2:$B$4,C80)</f>
        <v>421.16348980817878</v>
      </c>
      <c r="K80" s="2">
        <f>TREND(Calibration!$A$2:$A$4,Calibration!$C$2:$C$4,E80)</f>
        <v>484.31227815064256</v>
      </c>
      <c r="L80" s="2">
        <f>TREND(Calibration!$A$2:$A$4,Calibration!$D$2:$D$4,G80)</f>
        <v>580.99593004463497</v>
      </c>
    </row>
    <row r="81" spans="1:12" x14ac:dyDescent="0.25">
      <c r="A81">
        <v>395092</v>
      </c>
      <c r="B81">
        <v>14.47099972</v>
      </c>
      <c r="C81">
        <v>0.66479999000000001</v>
      </c>
      <c r="D81">
        <v>1295.5620117200001</v>
      </c>
      <c r="E81">
        <v>1.2270000000000001</v>
      </c>
      <c r="F81">
        <v>1104.4880371100001</v>
      </c>
      <c r="G81">
        <v>1.50730002</v>
      </c>
      <c r="H81">
        <v>9.9000003020963209E+37</v>
      </c>
      <c r="J81" s="2">
        <f>TREND(Calibration!$A$2:$A$4,Calibration!$B$2:$B$4,C81)</f>
        <v>424.4756922735337</v>
      </c>
      <c r="K81" s="2">
        <f>TREND(Calibration!$A$2:$A$4,Calibration!$C$2:$C$4,E81)</f>
        <v>476.66559955762187</v>
      </c>
      <c r="L81" s="2">
        <f>TREND(Calibration!$A$2:$A$4,Calibration!$D$2:$D$4,G81)</f>
        <v>580.33633534272269</v>
      </c>
    </row>
    <row r="82" spans="1:12" x14ac:dyDescent="0.25">
      <c r="A82">
        <v>400091</v>
      </c>
      <c r="B82">
        <v>14.53299999</v>
      </c>
      <c r="C82">
        <v>0.66210002000000001</v>
      </c>
      <c r="D82">
        <v>9.9000003020963209E+37</v>
      </c>
      <c r="E82">
        <v>1.2274999600000001</v>
      </c>
      <c r="F82">
        <v>1360.88793945</v>
      </c>
      <c r="G82">
        <v>1.50940001</v>
      </c>
      <c r="H82">
        <v>9.9000003020963209E+37</v>
      </c>
      <c r="J82" s="2">
        <f>TREND(Calibration!$A$2:$A$4,Calibration!$B$2:$B$4,C82)</f>
        <v>422.81960944198107</v>
      </c>
      <c r="K82" s="2">
        <f>TREND(Calibration!$A$2:$A$4,Calibration!$C$2:$C$4,E82)</f>
        <v>476.86787613757258</v>
      </c>
      <c r="L82" s="2">
        <f>TREND(Calibration!$A$2:$A$4,Calibration!$D$2:$D$4,G82)</f>
        <v>581.20203303468395</v>
      </c>
    </row>
    <row r="83" spans="1:12" x14ac:dyDescent="0.25">
      <c r="A83">
        <v>405092</v>
      </c>
      <c r="B83">
        <v>14.652999879999999</v>
      </c>
      <c r="C83">
        <v>0.66259997999999998</v>
      </c>
      <c r="D83">
        <v>457.70401000999999</v>
      </c>
      <c r="E83">
        <v>1.2355999900000001</v>
      </c>
      <c r="F83">
        <v>9.9000003020963209E+37</v>
      </c>
      <c r="G83">
        <v>1.5099999900000001</v>
      </c>
      <c r="H83">
        <v>1148.38793945</v>
      </c>
      <c r="J83" s="2">
        <f>TREND(Calibration!$A$2:$A$4,Calibration!$B$2:$B$4,C83)</f>
        <v>423.12627032060675</v>
      </c>
      <c r="K83" s="2">
        <f>TREND(Calibration!$A$2:$A$4,Calibration!$C$2:$C$4,E83)</f>
        <v>480.14503104176191</v>
      </c>
      <c r="L83" s="2">
        <f>TREND(Calibration!$A$2:$A$4,Calibration!$D$2:$D$4,G83)</f>
        <v>581.4493681654335</v>
      </c>
    </row>
    <row r="84" spans="1:12" x14ac:dyDescent="0.25">
      <c r="A84">
        <v>410092</v>
      </c>
      <c r="B84">
        <v>14.72399998</v>
      </c>
      <c r="C84">
        <v>0.65670002000000005</v>
      </c>
      <c r="D84">
        <v>9.9000003020963209E+37</v>
      </c>
      <c r="E84">
        <v>1.2339999699999999</v>
      </c>
      <c r="F84">
        <v>882.13299560999997</v>
      </c>
      <c r="G84">
        <v>1.50940001</v>
      </c>
      <c r="H84">
        <v>9.9000003020963209E+37</v>
      </c>
      <c r="J84" s="2">
        <f>TREND(Calibration!$A$2:$A$4,Calibration!$B$2:$B$4,C84)</f>
        <v>419.5074069766261</v>
      </c>
      <c r="K84" s="2">
        <f>TREND(Calibration!$A$2:$A$4,Calibration!$C$2:$C$4,E84)</f>
        <v>479.49768610726153</v>
      </c>
      <c r="L84" s="2">
        <f>TREND(Calibration!$A$2:$A$4,Calibration!$D$2:$D$4,G84)</f>
        <v>581.20203303468395</v>
      </c>
    </row>
    <row r="85" spans="1:12" x14ac:dyDescent="0.25">
      <c r="A85">
        <v>415091</v>
      </c>
      <c r="B85">
        <v>14.76599979</v>
      </c>
      <c r="C85">
        <v>0.65829998000000001</v>
      </c>
      <c r="D85">
        <v>800.71002196999996</v>
      </c>
      <c r="E85">
        <v>1.21080005</v>
      </c>
      <c r="F85">
        <v>875.38500977000001</v>
      </c>
      <c r="G85">
        <v>1.5120999799999999</v>
      </c>
      <c r="H85">
        <v>9.9000003020963209E+37</v>
      </c>
      <c r="J85" s="2">
        <f>TREND(Calibration!$A$2:$A$4,Calibration!$B$2:$B$4,C85)</f>
        <v>420.48877576486115</v>
      </c>
      <c r="K85" s="2">
        <f>TREND(Calibration!$A$2:$A$4,Calibration!$C$2:$C$4,E85)</f>
        <v>470.11133425365108</v>
      </c>
      <c r="L85" s="2">
        <f>TREND(Calibration!$A$2:$A$4,Calibration!$D$2:$D$4,G85)</f>
        <v>582.31506585739464</v>
      </c>
    </row>
    <row r="86" spans="1:12" x14ac:dyDescent="0.25">
      <c r="A86">
        <v>420197</v>
      </c>
      <c r="B86">
        <v>14.74699974</v>
      </c>
      <c r="C86">
        <v>0.66259997999999998</v>
      </c>
      <c r="D86">
        <v>675.83697510000002</v>
      </c>
      <c r="E86">
        <v>1.24319994</v>
      </c>
      <c r="F86">
        <v>718.45202637</v>
      </c>
      <c r="G86">
        <v>1.50940001</v>
      </c>
      <c r="H86">
        <v>9.9000003020963209E+37</v>
      </c>
      <c r="J86" s="2">
        <f>TREND(Calibration!$A$2:$A$4,Calibration!$B$2:$B$4,C86)</f>
        <v>423.12627032060675</v>
      </c>
      <c r="K86" s="2">
        <f>TREND(Calibration!$A$2:$A$4,Calibration!$C$2:$C$4,E86)</f>
        <v>483.21986081573726</v>
      </c>
      <c r="L86" s="2">
        <f>TREND(Calibration!$A$2:$A$4,Calibration!$D$2:$D$4,G86)</f>
        <v>581.20203303468395</v>
      </c>
    </row>
    <row r="87" spans="1:12" x14ac:dyDescent="0.25">
      <c r="A87">
        <v>425092</v>
      </c>
      <c r="B87">
        <v>14.67500019</v>
      </c>
      <c r="C87">
        <v>0.65880000999999999</v>
      </c>
      <c r="D87">
        <v>864.00500488</v>
      </c>
      <c r="E87">
        <v>1.2425999599999999</v>
      </c>
      <c r="F87">
        <v>723.64398193</v>
      </c>
      <c r="G87">
        <v>1.5077999799999999</v>
      </c>
      <c r="H87">
        <v>9.9000003020963209E+37</v>
      </c>
      <c r="J87" s="2">
        <f>TREND(Calibration!$A$2:$A$4,Calibration!$B$2:$B$4,C87)</f>
        <v>420.79547957944476</v>
      </c>
      <c r="K87" s="2">
        <f>TREND(Calibration!$A$2:$A$4,Calibration!$C$2:$C$4,E87)</f>
        <v>482.97711759140162</v>
      </c>
      <c r="L87" s="2">
        <f>TREND(Calibration!$A$2:$A$4,Calibration!$D$2:$D$4,G87)</f>
        <v>580.54243833277167</v>
      </c>
    </row>
    <row r="88" spans="1:12" x14ac:dyDescent="0.25">
      <c r="A88">
        <v>430092</v>
      </c>
      <c r="B88">
        <v>14.66899967</v>
      </c>
      <c r="C88">
        <v>0.66259997999999998</v>
      </c>
      <c r="D88">
        <v>370.78298949999999</v>
      </c>
      <c r="E88">
        <v>1.2394000300000001</v>
      </c>
      <c r="F88">
        <v>9.9000003020963209E+37</v>
      </c>
      <c r="G88">
        <v>1.50890005</v>
      </c>
      <c r="H88">
        <v>9.9000003020963209E+37</v>
      </c>
      <c r="J88" s="2">
        <f>TREND(Calibration!$A$2:$A$4,Calibration!$B$2:$B$4,C88)</f>
        <v>423.12627032060675</v>
      </c>
      <c r="K88" s="2">
        <f>TREND(Calibration!$A$2:$A$4,Calibration!$C$2:$C$4,E88)</f>
        <v>481.68247222680884</v>
      </c>
      <c r="L88" s="2">
        <f>TREND(Calibration!$A$2:$A$4,Calibration!$D$2:$D$4,G88)</f>
        <v>580.99593004463497</v>
      </c>
    </row>
    <row r="89" spans="1:12" x14ac:dyDescent="0.25">
      <c r="A89">
        <v>435091</v>
      </c>
      <c r="B89">
        <v>14.59399986</v>
      </c>
      <c r="C89">
        <v>0.66049999000000004</v>
      </c>
      <c r="D89">
        <v>1092.3110351600001</v>
      </c>
      <c r="E89">
        <v>1.23179996</v>
      </c>
      <c r="F89">
        <v>945.92901611000002</v>
      </c>
      <c r="G89">
        <v>1.5039999500000001</v>
      </c>
      <c r="H89">
        <v>9.9000003020963209E+37</v>
      </c>
      <c r="J89" s="2">
        <f>TREND(Calibration!$A$2:$A$4,Calibration!$B$2:$B$4,C89)</f>
        <v>421.83819771778815</v>
      </c>
      <c r="K89" s="2">
        <f>TREND(Calibration!$A$2:$A$4,Calibration!$C$2:$C$4,E89)</f>
        <v>478.60759390257027</v>
      </c>
      <c r="L89" s="2">
        <f>TREND(Calibration!$A$2:$A$4,Calibration!$D$2:$D$4,G89)</f>
        <v>578.97591792058734</v>
      </c>
    </row>
    <row r="90" spans="1:12" x14ac:dyDescent="0.25">
      <c r="A90">
        <v>440192</v>
      </c>
      <c r="B90">
        <v>14.536000250000001</v>
      </c>
      <c r="C90">
        <v>0.65399998000000004</v>
      </c>
      <c r="D90">
        <v>976.02502441000001</v>
      </c>
      <c r="E90">
        <v>1.23179996</v>
      </c>
      <c r="F90">
        <v>9.9000003020963209E+37</v>
      </c>
      <c r="G90">
        <v>1.5046000500000001</v>
      </c>
      <c r="H90">
        <v>9.9000003020963209E+37</v>
      </c>
      <c r="J90" s="2">
        <f>TREND(Calibration!$A$2:$A$4,Calibration!$B$2:$B$4,C90)</f>
        <v>417.85128120911554</v>
      </c>
      <c r="K90" s="2">
        <f>TREND(Calibration!$A$2:$A$4,Calibration!$C$2:$C$4,E90)</f>
        <v>478.60759390257027</v>
      </c>
      <c r="L90" s="2">
        <f>TREND(Calibration!$A$2:$A$4,Calibration!$D$2:$D$4,G90)</f>
        <v>579.223302520012</v>
      </c>
    </row>
    <row r="91" spans="1:12" x14ac:dyDescent="0.25">
      <c r="A91">
        <v>445092</v>
      </c>
      <c r="B91">
        <v>14.50300026</v>
      </c>
      <c r="C91">
        <v>0.65450001000000002</v>
      </c>
      <c r="D91">
        <v>479.30099487000001</v>
      </c>
      <c r="E91">
        <v>1.2308000299999999</v>
      </c>
      <c r="F91">
        <v>9.9000003020963209E+37</v>
      </c>
      <c r="G91">
        <v>1.50020003</v>
      </c>
      <c r="H91">
        <v>9.9000003020963209E+37</v>
      </c>
      <c r="J91" s="2">
        <f>TREND(Calibration!$A$2:$A$4,Calibration!$B$2:$B$4,C91)</f>
        <v>418.15798502369915</v>
      </c>
      <c r="K91" s="2">
        <f>TREND(Calibration!$A$2:$A$4,Calibration!$C$2:$C$4,E91)</f>
        <v>478.20303669681346</v>
      </c>
      <c r="L91" s="2">
        <f>TREND(Calibration!$A$2:$A$4,Calibration!$D$2:$D$4,G91)</f>
        <v>577.40944285468834</v>
      </c>
    </row>
    <row r="92" spans="1:12" x14ac:dyDescent="0.25">
      <c r="A92">
        <v>450091</v>
      </c>
      <c r="B92">
        <v>14.536000250000001</v>
      </c>
      <c r="C92">
        <v>0.64859997999999996</v>
      </c>
      <c r="D92">
        <v>9.9000003020963209E+37</v>
      </c>
      <c r="E92">
        <v>1.2231999600000001</v>
      </c>
      <c r="F92">
        <v>595.39501953000001</v>
      </c>
      <c r="G92">
        <v>1.5028999999999999</v>
      </c>
      <c r="H92">
        <v>9.9000003020963209E+37</v>
      </c>
      <c r="J92" s="2">
        <f>TREND(Calibration!$A$2:$A$4,Calibration!$B$2:$B$4,C92)</f>
        <v>414.53907874376057</v>
      </c>
      <c r="K92" s="2">
        <f>TREND(Calibration!$A$2:$A$4,Calibration!$C$2:$C$4,E92)</f>
        <v>475.12815837257494</v>
      </c>
      <c r="L92" s="2">
        <f>TREND(Calibration!$A$2:$A$4,Calibration!$D$2:$D$4,G92)</f>
        <v>578.52247567739914</v>
      </c>
    </row>
    <row r="93" spans="1:12" x14ac:dyDescent="0.25">
      <c r="A93">
        <v>455191</v>
      </c>
      <c r="B93">
        <v>14.614000320000001</v>
      </c>
      <c r="C93">
        <v>0.65130001000000004</v>
      </c>
      <c r="D93">
        <v>860.16601562000005</v>
      </c>
      <c r="E93">
        <v>1.24800003</v>
      </c>
      <c r="F93">
        <v>763.99597168000003</v>
      </c>
      <c r="G93">
        <v>1.50129998</v>
      </c>
      <c r="H93">
        <v>9.9000003020963209E+37</v>
      </c>
      <c r="J93" s="2">
        <f>TREND(Calibration!$A$2:$A$4,Calibration!$B$2:$B$4,C93)</f>
        <v>416.19519837756286</v>
      </c>
      <c r="K93" s="2">
        <f>TREND(Calibration!$A$2:$A$4,Calibration!$C$2:$C$4,E93)</f>
        <v>485.16190775680417</v>
      </c>
      <c r="L93" s="2">
        <f>TREND(Calibration!$A$2:$A$4,Calibration!$D$2:$D$4,G93)</f>
        <v>577.86288509787653</v>
      </c>
    </row>
    <row r="94" spans="1:12" x14ac:dyDescent="0.25">
      <c r="A94">
        <v>460092</v>
      </c>
      <c r="B94">
        <v>14.630000109999999</v>
      </c>
      <c r="C94">
        <v>0.64529996999999995</v>
      </c>
      <c r="D94">
        <v>604.46600341999999</v>
      </c>
      <c r="E94">
        <v>1.2313000000000001</v>
      </c>
      <c r="F94">
        <v>947.17602538999995</v>
      </c>
      <c r="G94">
        <v>1.50189996</v>
      </c>
      <c r="H94">
        <v>9.9000003020963209E+37</v>
      </c>
      <c r="J94" s="2">
        <f>TREND(Calibration!$A$2:$A$4,Calibration!$B$2:$B$4,C94)</f>
        <v>412.51494888122426</v>
      </c>
      <c r="K94" s="2">
        <f>TREND(Calibration!$A$2:$A$4,Calibration!$C$2:$C$4,E94)</f>
        <v>478.40531732261951</v>
      </c>
      <c r="L94" s="2">
        <f>TREND(Calibration!$A$2:$A$4,Calibration!$D$2:$D$4,G94)</f>
        <v>578.11022022862619</v>
      </c>
    </row>
    <row r="95" spans="1:12" x14ac:dyDescent="0.25">
      <c r="A95">
        <v>465091</v>
      </c>
      <c r="B95">
        <v>14.60700035</v>
      </c>
      <c r="C95">
        <v>0.64800000000000002</v>
      </c>
      <c r="D95">
        <v>645.78497314000003</v>
      </c>
      <c r="E95">
        <v>1.24749994</v>
      </c>
      <c r="F95">
        <v>1305.67004395</v>
      </c>
      <c r="G95">
        <v>1.50020003</v>
      </c>
      <c r="H95">
        <v>1209.4530029299999</v>
      </c>
      <c r="J95" s="2">
        <f>TREND(Calibration!$A$2:$A$4,Calibration!$B$2:$B$4,C95)</f>
        <v>414.17106851502655</v>
      </c>
      <c r="K95" s="2">
        <f>TREND(Calibration!$A$2:$A$4,Calibration!$C$2:$C$4,E95)</f>
        <v>484.95957858073496</v>
      </c>
      <c r="L95" s="2">
        <f>TREND(Calibration!$A$2:$A$4,Calibration!$D$2:$D$4,G95)</f>
        <v>577.40944285468834</v>
      </c>
    </row>
    <row r="96" spans="1:12" x14ac:dyDescent="0.25">
      <c r="A96">
        <v>470091</v>
      </c>
      <c r="B96">
        <v>14.522999759999999</v>
      </c>
      <c r="C96">
        <v>0.65240001999999997</v>
      </c>
      <c r="D96">
        <v>945.15100098000005</v>
      </c>
      <c r="E96">
        <v>1.2733999499999999</v>
      </c>
      <c r="F96">
        <v>1235.5410156200001</v>
      </c>
      <c r="G96">
        <v>1.5046000500000001</v>
      </c>
      <c r="H96">
        <v>9.9000003020963209E+37</v>
      </c>
      <c r="J96" s="2">
        <f>TREND(Calibration!$A$2:$A$4,Calibration!$B$2:$B$4,C96)</f>
        <v>416.86991242088044</v>
      </c>
      <c r="K96" s="2">
        <f>TREND(Calibration!$A$2:$A$4,Calibration!$C$2:$C$4,E96)</f>
        <v>495.43834776925064</v>
      </c>
      <c r="L96" s="2">
        <f>TREND(Calibration!$A$2:$A$4,Calibration!$D$2:$D$4,G96)</f>
        <v>579.223302520012</v>
      </c>
    </row>
    <row r="97" spans="1:12" x14ac:dyDescent="0.25">
      <c r="A97">
        <v>475091</v>
      </c>
      <c r="B97">
        <v>14.402999879999999</v>
      </c>
      <c r="C97">
        <v>0.65289998000000005</v>
      </c>
      <c r="D97">
        <v>9.9000003020963209E+37</v>
      </c>
      <c r="E97">
        <v>1.22969997</v>
      </c>
      <c r="F97">
        <v>834.08398437000005</v>
      </c>
      <c r="G97">
        <v>1.51049995</v>
      </c>
      <c r="H97">
        <v>9.9000003020963209E+37</v>
      </c>
      <c r="J97" s="2">
        <f>TREND(Calibration!$A$2:$A$4,Calibration!$B$2:$B$4,C97)</f>
        <v>417.17657329950623</v>
      </c>
      <c r="K97" s="2">
        <f>TREND(Calibration!$A$2:$A$4,Calibration!$C$2:$C$4,E97)</f>
        <v>477.75796834226384</v>
      </c>
      <c r="L97" s="2">
        <f>TREND(Calibration!$A$2:$A$4,Calibration!$D$2:$D$4,G97)</f>
        <v>581.65547115548247</v>
      </c>
    </row>
    <row r="98" spans="1:12" x14ac:dyDescent="0.25">
      <c r="A98">
        <v>480205</v>
      </c>
      <c r="B98">
        <v>14.338000299999999</v>
      </c>
      <c r="C98">
        <v>0.65670002000000005</v>
      </c>
      <c r="D98">
        <v>9.9000003020963209E+37</v>
      </c>
      <c r="E98">
        <v>1.22049999</v>
      </c>
      <c r="F98">
        <v>725.78497314000003</v>
      </c>
      <c r="G98">
        <v>1.51269996</v>
      </c>
      <c r="H98">
        <v>9.9000003020963209E+37</v>
      </c>
      <c r="J98" s="2">
        <f>TREND(Calibration!$A$2:$A$4,Calibration!$B$2:$B$4,C98)</f>
        <v>419.5074069766261</v>
      </c>
      <c r="K98" s="2">
        <f>TREND(Calibration!$A$2:$A$4,Calibration!$C$2:$C$4,E98)</f>
        <v>474.03578958793281</v>
      </c>
      <c r="L98" s="2">
        <f>TREND(Calibration!$A$2:$A$4,Calibration!$D$2:$D$4,G98)</f>
        <v>582.5624009881443</v>
      </c>
    </row>
    <row r="99" spans="1:12" x14ac:dyDescent="0.25">
      <c r="A99">
        <v>485092</v>
      </c>
      <c r="B99">
        <v>14.26299953</v>
      </c>
      <c r="C99">
        <v>0.65719998000000002</v>
      </c>
      <c r="D99">
        <v>1271.2239990200001</v>
      </c>
      <c r="E99">
        <v>1.2231999600000001</v>
      </c>
      <c r="F99">
        <v>767.97399901999995</v>
      </c>
      <c r="G99">
        <v>1.5116000199999999</v>
      </c>
      <c r="H99">
        <v>9.9000003020963209E+37</v>
      </c>
      <c r="J99" s="2">
        <f>TREND(Calibration!$A$2:$A$4,Calibration!$B$2:$B$4,C99)</f>
        <v>419.81406785525184</v>
      </c>
      <c r="K99" s="2">
        <f>TREND(Calibration!$A$2:$A$4,Calibration!$C$2:$C$4,E99)</f>
        <v>475.12815837257494</v>
      </c>
      <c r="L99" s="2">
        <f>TREND(Calibration!$A$2:$A$4,Calibration!$D$2:$D$4,G99)</f>
        <v>582.10896286734567</v>
      </c>
    </row>
    <row r="100" spans="1:12" x14ac:dyDescent="0.25">
      <c r="A100">
        <v>490184</v>
      </c>
      <c r="B100">
        <v>14.178999900000001</v>
      </c>
      <c r="C100">
        <v>0.66210002000000001</v>
      </c>
      <c r="D100">
        <v>9.9000003020963209E+37</v>
      </c>
      <c r="E100">
        <v>1.21510005</v>
      </c>
      <c r="F100">
        <v>216.74299622000001</v>
      </c>
      <c r="G100">
        <v>1.5132000400000001</v>
      </c>
      <c r="H100">
        <v>9.9000003020963209E+37</v>
      </c>
      <c r="J100" s="2">
        <f>TREND(Calibration!$A$2:$A$4,Calibration!$B$2:$B$4,C100)</f>
        <v>422.81960944198107</v>
      </c>
      <c r="K100" s="2">
        <f>TREND(Calibration!$A$2:$A$4,Calibration!$C$2:$C$4,E100)</f>
        <v>471.85105201864877</v>
      </c>
      <c r="L100" s="2">
        <f>TREND(Calibration!$A$2:$A$4,Calibration!$D$2:$D$4,G100)</f>
        <v>582.7685534468684</v>
      </c>
    </row>
    <row r="101" spans="1:12" x14ac:dyDescent="0.25">
      <c r="A101">
        <v>495090</v>
      </c>
      <c r="B101">
        <v>14.22099972</v>
      </c>
      <c r="C101">
        <v>0.67129998999999996</v>
      </c>
      <c r="D101">
        <v>618.66601562000005</v>
      </c>
      <c r="E101">
        <v>1.2173000599999999</v>
      </c>
      <c r="F101">
        <v>9.9000003020963209E+37</v>
      </c>
      <c r="G101">
        <v>1.5110000400000001</v>
      </c>
      <c r="H101">
        <v>9.9000003020963209E+37</v>
      </c>
      <c r="J101" s="2">
        <f>TREND(Calibration!$A$2:$A$4,Calibration!$B$2:$B$4,C101)</f>
        <v>428.46260264849798</v>
      </c>
      <c r="K101" s="2">
        <f>TREND(Calibration!$A$2:$A$4,Calibration!$C$2:$C$4,E101)</f>
        <v>472.74114422334003</v>
      </c>
      <c r="L101" s="2">
        <f>TREND(Calibration!$A$2:$A$4,Calibration!$D$2:$D$4,G101)</f>
        <v>581.86162773659612</v>
      </c>
    </row>
    <row r="102" spans="1:12" x14ac:dyDescent="0.25">
      <c r="A102">
        <v>500089</v>
      </c>
      <c r="B102">
        <v>14.291999819999999</v>
      </c>
      <c r="C102">
        <v>0.67129998999999996</v>
      </c>
      <c r="D102">
        <v>1088.4949951200001</v>
      </c>
      <c r="E102">
        <v>1.27180004</v>
      </c>
      <c r="F102">
        <v>9.9000003020963209E+37</v>
      </c>
      <c r="G102">
        <v>1.51269996</v>
      </c>
      <c r="H102">
        <v>9.9000003020963209E+37</v>
      </c>
      <c r="J102" s="2">
        <f>TREND(Calibration!$A$2:$A$4,Calibration!$B$2:$B$4,C102)</f>
        <v>428.46260264849798</v>
      </c>
      <c r="K102" s="2">
        <f>TREND(Calibration!$A$2:$A$4,Calibration!$C$2:$C$4,E102)</f>
        <v>494.79104733915824</v>
      </c>
      <c r="L102" s="2">
        <f>TREND(Calibration!$A$2:$A$4,Calibration!$D$2:$D$4,G102)</f>
        <v>582.5624009881443</v>
      </c>
    </row>
    <row r="103" spans="1:12" x14ac:dyDescent="0.25">
      <c r="A103">
        <v>505184</v>
      </c>
      <c r="B103">
        <v>14.42199993</v>
      </c>
      <c r="C103">
        <v>0.67019998999999997</v>
      </c>
      <c r="D103">
        <v>1361.75598145</v>
      </c>
      <c r="E103">
        <v>1.2270000000000001</v>
      </c>
      <c r="F103">
        <v>1059.66796875</v>
      </c>
      <c r="G103">
        <v>1.5116000199999999</v>
      </c>
      <c r="H103">
        <v>9.9000003020963209E+37</v>
      </c>
      <c r="J103" s="2">
        <f>TREND(Calibration!$A$2:$A$4,Calibration!$B$2:$B$4,C103)</f>
        <v>427.78789473888867</v>
      </c>
      <c r="K103" s="2">
        <f>TREND(Calibration!$A$2:$A$4,Calibration!$C$2:$C$4,E103)</f>
        <v>476.66559955762187</v>
      </c>
      <c r="L103" s="2">
        <f>TREND(Calibration!$A$2:$A$4,Calibration!$D$2:$D$4,G103)</f>
        <v>582.10896286734567</v>
      </c>
    </row>
    <row r="104" spans="1:12" x14ac:dyDescent="0.25">
      <c r="A104">
        <v>510186</v>
      </c>
      <c r="B104">
        <v>14.56200027</v>
      </c>
      <c r="C104">
        <v>0.67290002000000004</v>
      </c>
      <c r="D104">
        <v>627.39202881000006</v>
      </c>
      <c r="E104">
        <v>1.2259000499999999</v>
      </c>
      <c r="F104">
        <v>9.9000003020963209E+37</v>
      </c>
      <c r="G104">
        <v>1.5159000199999999</v>
      </c>
      <c r="H104">
        <v>9.9000003020963209E+37</v>
      </c>
      <c r="J104" s="2">
        <f>TREND(Calibration!$A$2:$A$4,Calibration!$B$2:$B$4,C104)</f>
        <v>429.44401437269096</v>
      </c>
      <c r="K104" s="2">
        <f>TREND(Calibration!$A$2:$A$4,Calibration!$C$2:$C$4,E104)</f>
        <v>476.22057570748012</v>
      </c>
      <c r="L104" s="2">
        <f>TREND(Calibration!$A$2:$A$4,Calibration!$D$2:$D$4,G104)</f>
        <v>583.88159039196864</v>
      </c>
    </row>
    <row r="105" spans="1:12" x14ac:dyDescent="0.25">
      <c r="A105">
        <v>515090</v>
      </c>
      <c r="B105">
        <v>14.65600014</v>
      </c>
      <c r="C105">
        <v>0.66700000000000004</v>
      </c>
      <c r="D105">
        <v>756.87097168000003</v>
      </c>
      <c r="E105">
        <v>1.20809996</v>
      </c>
      <c r="F105">
        <v>9.9000003020963209E+37</v>
      </c>
      <c r="G105">
        <v>1.51479995</v>
      </c>
      <c r="H105">
        <v>9.9000003020963209E+37</v>
      </c>
      <c r="J105" s="2">
        <f>TREND(Calibration!$A$2:$A$4,Calibration!$B$2:$B$4,C105)</f>
        <v>425.8251142264607</v>
      </c>
      <c r="K105" s="2">
        <f>TREND(Calibration!$A$2:$A$4,Calibration!$C$2:$C$4,E105)</f>
        <v>469.01891691874584</v>
      </c>
      <c r="L105" s="2">
        <f>TREND(Calibration!$A$2:$A$4,Calibration!$D$2:$D$4,G105)</f>
        <v>583.42809868010545</v>
      </c>
    </row>
    <row r="106" spans="1:12" x14ac:dyDescent="0.25">
      <c r="A106">
        <v>520089</v>
      </c>
      <c r="B106">
        <v>14.682000159999999</v>
      </c>
      <c r="C106">
        <v>0.66860001999999996</v>
      </c>
      <c r="D106">
        <v>9.9000003020963209E+37</v>
      </c>
      <c r="E106">
        <v>1.18859994</v>
      </c>
      <c r="F106">
        <v>1098.06604004</v>
      </c>
      <c r="G106">
        <v>1.5169999599999999</v>
      </c>
      <c r="H106">
        <v>9.9000003020963209E+37</v>
      </c>
      <c r="J106" s="2">
        <f>TREND(Calibration!$A$2:$A$4,Calibration!$B$2:$B$4,C106)</f>
        <v>426.8065198169453</v>
      </c>
      <c r="K106" s="2">
        <f>TREND(Calibration!$A$2:$A$4,Calibration!$C$2:$C$4,E106)</f>
        <v>461.12949105553423</v>
      </c>
      <c r="L106" s="2">
        <f>TREND(Calibration!$A$2:$A$4,Calibration!$D$2:$D$4,G106)</f>
        <v>584.33502851276728</v>
      </c>
    </row>
    <row r="107" spans="1:12" x14ac:dyDescent="0.25">
      <c r="A107">
        <v>525089</v>
      </c>
      <c r="B107">
        <v>14.682000159999999</v>
      </c>
      <c r="C107">
        <v>0.6724</v>
      </c>
      <c r="D107">
        <v>826.56701659999999</v>
      </c>
      <c r="E107">
        <v>1.2113000199999999</v>
      </c>
      <c r="F107">
        <v>9.9000003020963209E+37</v>
      </c>
      <c r="G107">
        <v>1.50940001</v>
      </c>
      <c r="H107">
        <v>9.9000003020963209E+37</v>
      </c>
      <c r="J107" s="2">
        <f>TREND(Calibration!$A$2:$A$4,Calibration!$B$2:$B$4,C107)</f>
        <v>429.13731669181561</v>
      </c>
      <c r="K107" s="2">
        <f>TREND(Calibration!$A$2:$A$4,Calibration!$C$2:$C$4,E107)</f>
        <v>470.31361487945708</v>
      </c>
      <c r="L107" s="2">
        <f>TREND(Calibration!$A$2:$A$4,Calibration!$D$2:$D$4,G107)</f>
        <v>581.20203303468395</v>
      </c>
    </row>
    <row r="108" spans="1:12" x14ac:dyDescent="0.25">
      <c r="A108">
        <v>530090</v>
      </c>
      <c r="B108">
        <v>14.64299965</v>
      </c>
      <c r="C108">
        <v>0.66750001999999997</v>
      </c>
      <c r="D108">
        <v>9.9000003020963209E+37</v>
      </c>
      <c r="E108">
        <v>1.23290002</v>
      </c>
      <c r="F108">
        <v>1090.8189697299999</v>
      </c>
      <c r="G108">
        <v>1.50020003</v>
      </c>
      <c r="H108">
        <v>9.9000003020963209E+37</v>
      </c>
      <c r="J108" s="2">
        <f>TREND(Calibration!$A$2:$A$4,Calibration!$B$2:$B$4,C108)</f>
        <v>426.13181190733599</v>
      </c>
      <c r="K108" s="2">
        <f>TREND(Calibration!$A$2:$A$4,Calibration!$C$2:$C$4,E108)</f>
        <v>479.05266225711983</v>
      </c>
      <c r="L108" s="2">
        <f>TREND(Calibration!$A$2:$A$4,Calibration!$D$2:$D$4,G108)</f>
        <v>577.40944285468834</v>
      </c>
    </row>
    <row r="109" spans="1:12" x14ac:dyDescent="0.25">
      <c r="A109">
        <v>535089</v>
      </c>
      <c r="B109">
        <v>14.708000180000001</v>
      </c>
      <c r="C109">
        <v>0.67510002999999996</v>
      </c>
      <c r="D109">
        <v>408.91198730000002</v>
      </c>
      <c r="E109">
        <v>1.2345000500000001</v>
      </c>
      <c r="F109">
        <v>9.9000003020963209E+37</v>
      </c>
      <c r="G109">
        <v>1.50020003</v>
      </c>
      <c r="H109">
        <v>9.9000003020963209E+37</v>
      </c>
      <c r="J109" s="2">
        <f>TREND(Calibration!$A$2:$A$4,Calibration!$B$2:$B$4,C109)</f>
        <v>430.7934363256179</v>
      </c>
      <c r="K109" s="2">
        <f>TREND(Calibration!$A$2:$A$4,Calibration!$C$2:$C$4,E109)</f>
        <v>479.70001123747551</v>
      </c>
      <c r="L109" s="2">
        <f>TREND(Calibration!$A$2:$A$4,Calibration!$D$2:$D$4,G109)</f>
        <v>577.40944285468834</v>
      </c>
    </row>
    <row r="110" spans="1:12" x14ac:dyDescent="0.25">
      <c r="A110">
        <v>540090</v>
      </c>
      <c r="B110">
        <v>14.769000050000001</v>
      </c>
      <c r="C110">
        <v>0.66750001999999997</v>
      </c>
      <c r="D110">
        <v>1078.81799316</v>
      </c>
      <c r="E110">
        <v>1.22539997</v>
      </c>
      <c r="F110">
        <v>9.9000003020963209E+37</v>
      </c>
      <c r="G110">
        <v>1.50349998</v>
      </c>
      <c r="H110">
        <v>9.9000003020963209E+37</v>
      </c>
      <c r="J110" s="2">
        <f>TREND(Calibration!$A$2:$A$4,Calibration!$B$2:$B$4,C110)</f>
        <v>426.13181190733599</v>
      </c>
      <c r="K110" s="2">
        <f>TREND(Calibration!$A$2:$A$4,Calibration!$C$2:$C$4,E110)</f>
        <v>476.0182505772662</v>
      </c>
      <c r="L110" s="2">
        <f>TREND(Calibration!$A$2:$A$4,Calibration!$D$2:$D$4,G110)</f>
        <v>578.76981080814869</v>
      </c>
    </row>
    <row r="111" spans="1:12" x14ac:dyDescent="0.25">
      <c r="A111">
        <v>545100</v>
      </c>
      <c r="B111">
        <v>14.81499958</v>
      </c>
      <c r="C111">
        <v>0.66530001000000005</v>
      </c>
      <c r="D111">
        <v>9.9000003020963209E+37</v>
      </c>
      <c r="E111">
        <v>1.20809996</v>
      </c>
      <c r="F111">
        <v>1040.2850341799999</v>
      </c>
      <c r="G111">
        <v>1.5024000399999999</v>
      </c>
      <c r="H111">
        <v>9.9000003020963209E+37</v>
      </c>
      <c r="J111" s="2">
        <f>TREND(Calibration!$A$2:$A$4,Calibration!$B$2:$B$4,C111)</f>
        <v>424.7823899544091</v>
      </c>
      <c r="K111" s="2">
        <f>TREND(Calibration!$A$2:$A$4,Calibration!$C$2:$C$4,E111)</f>
        <v>469.01891691874584</v>
      </c>
      <c r="L111" s="2">
        <f>TREND(Calibration!$A$2:$A$4,Calibration!$D$2:$D$4,G111)</f>
        <v>578.31637268735017</v>
      </c>
    </row>
    <row r="112" spans="1:12" x14ac:dyDescent="0.25">
      <c r="A112">
        <v>550090</v>
      </c>
      <c r="B112">
        <v>14.92700005</v>
      </c>
      <c r="C112">
        <v>0.66149997999999999</v>
      </c>
      <c r="D112">
        <v>9.9000003020963209E+37</v>
      </c>
      <c r="E112">
        <v>1.1897000099999999</v>
      </c>
      <c r="F112">
        <v>817.99401854999996</v>
      </c>
      <c r="G112">
        <v>1.50510001</v>
      </c>
      <c r="H112">
        <v>9.9000003020963209E+37</v>
      </c>
      <c r="J112" s="2">
        <f>TREND(Calibration!$A$2:$A$4,Calibration!$B$2:$B$4,C112)</f>
        <v>422.45156241099738</v>
      </c>
      <c r="K112" s="2">
        <f>TREND(Calibration!$A$2:$A$4,Calibration!$C$2:$C$4,E112)</f>
        <v>461.57456345593903</v>
      </c>
      <c r="L112" s="2">
        <f>TREND(Calibration!$A$2:$A$4,Calibration!$D$2:$D$4,G112)</f>
        <v>579.42940551006097</v>
      </c>
    </row>
    <row r="113" spans="1:12" x14ac:dyDescent="0.25">
      <c r="A113">
        <v>555090</v>
      </c>
      <c r="B113">
        <v>14.99800014</v>
      </c>
      <c r="C113">
        <v>0.66479999000000001</v>
      </c>
      <c r="D113">
        <v>1093.4350585899999</v>
      </c>
      <c r="E113">
        <v>1.2437000300000001</v>
      </c>
      <c r="F113">
        <v>659.19396973000005</v>
      </c>
      <c r="G113">
        <v>1.50510001</v>
      </c>
      <c r="H113">
        <v>9.9000003020963209E+37</v>
      </c>
      <c r="J113" s="2">
        <f>TREND(Calibration!$A$2:$A$4,Calibration!$B$2:$B$4,C113)</f>
        <v>424.4756922735337</v>
      </c>
      <c r="K113" s="2">
        <f>TREND(Calibration!$A$2:$A$4,Calibration!$C$2:$C$4,E113)</f>
        <v>483.42218999180653</v>
      </c>
      <c r="L113" s="2">
        <f>TREND(Calibration!$A$2:$A$4,Calibration!$D$2:$D$4,G113)</f>
        <v>579.42940551006097</v>
      </c>
    </row>
    <row r="114" spans="1:12" x14ac:dyDescent="0.25">
      <c r="A114">
        <v>560090</v>
      </c>
      <c r="B114">
        <v>15.041999819999999</v>
      </c>
      <c r="C114">
        <v>0.66210002000000001</v>
      </c>
      <c r="D114">
        <v>904.67999268000005</v>
      </c>
      <c r="E114">
        <v>1.2394000300000001</v>
      </c>
      <c r="F114">
        <v>519.23400878999996</v>
      </c>
      <c r="G114">
        <v>1.5039999500000001</v>
      </c>
      <c r="H114">
        <v>9.9000003020963209E+37</v>
      </c>
      <c r="J114" s="2">
        <f>TREND(Calibration!$A$2:$A$4,Calibration!$B$2:$B$4,C114)</f>
        <v>422.81960944198107</v>
      </c>
      <c r="K114" s="2">
        <f>TREND(Calibration!$A$2:$A$4,Calibration!$C$2:$C$4,E114)</f>
        <v>481.68247222680884</v>
      </c>
      <c r="L114" s="2">
        <f>TREND(Calibration!$A$2:$A$4,Calibration!$D$2:$D$4,G114)</f>
        <v>578.97591792058734</v>
      </c>
    </row>
    <row r="115" spans="1:12" x14ac:dyDescent="0.25">
      <c r="A115">
        <v>565091</v>
      </c>
      <c r="B115">
        <v>14.989999770000001</v>
      </c>
      <c r="C115">
        <v>0.66640001999999998</v>
      </c>
      <c r="D115">
        <v>1122.1440429700001</v>
      </c>
      <c r="E115">
        <v>1.21510005</v>
      </c>
      <c r="F115">
        <v>495.16699218999997</v>
      </c>
      <c r="G115">
        <v>1.50619996</v>
      </c>
      <c r="H115">
        <v>9.9000003020963209E+37</v>
      </c>
      <c r="J115" s="2">
        <f>TREND(Calibration!$A$2:$A$4,Calibration!$B$2:$B$4,C115)</f>
        <v>425.45710399772662</v>
      </c>
      <c r="K115" s="2">
        <f>TREND(Calibration!$A$2:$A$4,Calibration!$C$2:$C$4,E115)</f>
        <v>471.85105201864877</v>
      </c>
      <c r="L115" s="2">
        <f>TREND(Calibration!$A$2:$A$4,Calibration!$D$2:$D$4,G115)</f>
        <v>579.88284775324905</v>
      </c>
    </row>
    <row r="116" spans="1:12" x14ac:dyDescent="0.25">
      <c r="A116">
        <v>570103</v>
      </c>
      <c r="B116">
        <v>14.96800041</v>
      </c>
      <c r="C116">
        <v>0.65829998000000001</v>
      </c>
      <c r="D116">
        <v>1120.5389404299999</v>
      </c>
      <c r="E116">
        <v>1.2247999899999999</v>
      </c>
      <c r="F116">
        <v>608.15899658000001</v>
      </c>
      <c r="G116">
        <v>1.50349998</v>
      </c>
      <c r="H116">
        <v>9.9000003020963209E+37</v>
      </c>
      <c r="J116" s="2">
        <f>TREND(Calibration!$A$2:$A$4,Calibration!$B$2:$B$4,C116)</f>
        <v>420.48877576486115</v>
      </c>
      <c r="K116" s="2">
        <f>TREND(Calibration!$A$2:$A$4,Calibration!$C$2:$C$4,E116)</f>
        <v>475.7755073529305</v>
      </c>
      <c r="L116" s="2">
        <f>TREND(Calibration!$A$2:$A$4,Calibration!$D$2:$D$4,G116)</f>
        <v>578.76981080814869</v>
      </c>
    </row>
    <row r="117" spans="1:12" x14ac:dyDescent="0.25">
      <c r="A117">
        <v>575180</v>
      </c>
      <c r="B117">
        <v>14.8579998</v>
      </c>
      <c r="C117">
        <v>0.65880000999999999</v>
      </c>
      <c r="D117">
        <v>615.18701171999999</v>
      </c>
      <c r="E117">
        <v>1.21080005</v>
      </c>
      <c r="F117">
        <v>962.68200683999999</v>
      </c>
      <c r="G117">
        <v>1.5067000399999999</v>
      </c>
      <c r="H117">
        <v>9.9000003020963209E+37</v>
      </c>
      <c r="J117" s="2">
        <f>TREND(Calibration!$A$2:$A$4,Calibration!$B$2:$B$4,C117)</f>
        <v>420.79547957944476</v>
      </c>
      <c r="K117" s="2">
        <f>TREND(Calibration!$A$2:$A$4,Calibration!$C$2:$C$4,E117)</f>
        <v>470.11133425365108</v>
      </c>
      <c r="L117" s="2">
        <f>TREND(Calibration!$A$2:$A$4,Calibration!$D$2:$D$4,G117)</f>
        <v>580.08900021197314</v>
      </c>
    </row>
    <row r="118" spans="1:12" x14ac:dyDescent="0.25">
      <c r="A118">
        <v>580091</v>
      </c>
      <c r="B118">
        <v>14.80500031</v>
      </c>
      <c r="C118">
        <v>0.65560001000000001</v>
      </c>
      <c r="D118">
        <v>1175.5080566399999</v>
      </c>
      <c r="E118">
        <v>1.2524000399999999</v>
      </c>
      <c r="F118">
        <v>721.88000488</v>
      </c>
      <c r="G118">
        <v>1.50730002</v>
      </c>
      <c r="H118">
        <v>9.9000003020963209E+37</v>
      </c>
      <c r="J118" s="2">
        <f>TREND(Calibration!$A$2:$A$4,Calibration!$B$2:$B$4,C118)</f>
        <v>418.83269293330846</v>
      </c>
      <c r="K118" s="2">
        <f>TREND(Calibration!$A$2:$A$4,Calibration!$C$2:$C$4,E118)</f>
        <v>486.94208812033145</v>
      </c>
      <c r="L118" s="2">
        <f>TREND(Calibration!$A$2:$A$4,Calibration!$D$2:$D$4,G118)</f>
        <v>580.33633534272269</v>
      </c>
    </row>
    <row r="119" spans="1:12" x14ac:dyDescent="0.25">
      <c r="A119">
        <v>585091</v>
      </c>
      <c r="B119">
        <v>14.819000239999999</v>
      </c>
      <c r="C119">
        <v>0.66530001000000005</v>
      </c>
      <c r="D119">
        <v>9.9000003020963209E+37</v>
      </c>
      <c r="E119">
        <v>1.23670006</v>
      </c>
      <c r="F119">
        <v>433.45999146000003</v>
      </c>
      <c r="G119">
        <v>1.5055999799999999</v>
      </c>
      <c r="H119">
        <v>9.9000003020963209E+37</v>
      </c>
      <c r="J119" s="2">
        <f>TREND(Calibration!$A$2:$A$4,Calibration!$B$2:$B$4,C119)</f>
        <v>424.7823899544091</v>
      </c>
      <c r="K119" s="2">
        <f>TREND(Calibration!$A$2:$A$4,Calibration!$C$2:$C$4,E119)</f>
        <v>480.59010344216676</v>
      </c>
      <c r="L119" s="2">
        <f>TREND(Calibration!$A$2:$A$4,Calibration!$D$2:$D$4,G119)</f>
        <v>579.6355126224995</v>
      </c>
    </row>
    <row r="120" spans="1:12" x14ac:dyDescent="0.25">
      <c r="A120">
        <v>590092</v>
      </c>
      <c r="B120">
        <v>14.82600021</v>
      </c>
      <c r="C120">
        <v>0.66049999000000004</v>
      </c>
      <c r="D120">
        <v>9.9000003020963209E+37</v>
      </c>
      <c r="E120">
        <v>1.22049999</v>
      </c>
      <c r="F120">
        <v>239.00100707999999</v>
      </c>
      <c r="G120">
        <v>1.50890005</v>
      </c>
      <c r="H120">
        <v>9.9000003020963209E+37</v>
      </c>
      <c r="J120" s="2">
        <f>TREND(Calibration!$A$2:$A$4,Calibration!$B$2:$B$4,C120)</f>
        <v>421.83819771778815</v>
      </c>
      <c r="K120" s="2">
        <f>TREND(Calibration!$A$2:$A$4,Calibration!$C$2:$C$4,E120)</f>
        <v>474.03578958793281</v>
      </c>
      <c r="L120" s="2">
        <f>TREND(Calibration!$A$2:$A$4,Calibration!$D$2:$D$4,G120)</f>
        <v>580.99593004463497</v>
      </c>
    </row>
    <row r="121" spans="1:12" x14ac:dyDescent="0.25">
      <c r="A121">
        <v>595091</v>
      </c>
      <c r="B121">
        <v>14.928999900000001</v>
      </c>
      <c r="C121">
        <v>0.65880000999999999</v>
      </c>
      <c r="D121">
        <v>9.9000003020963209E+37</v>
      </c>
      <c r="E121">
        <v>1.2209999600000001</v>
      </c>
      <c r="F121">
        <v>17.513999940000001</v>
      </c>
      <c r="G121">
        <v>1.50730002</v>
      </c>
      <c r="H121">
        <v>9.9000003020963209E+37</v>
      </c>
      <c r="J121" s="2">
        <f>TREND(Calibration!$A$2:$A$4,Calibration!$B$2:$B$4,C121)</f>
        <v>420.79547957944476</v>
      </c>
      <c r="K121" s="2">
        <f>TREND(Calibration!$A$2:$A$4,Calibration!$C$2:$C$4,E121)</f>
        <v>474.23807021373892</v>
      </c>
      <c r="L121" s="2">
        <f>TREND(Calibration!$A$2:$A$4,Calibration!$D$2:$D$4,G121)</f>
        <v>580.33633534272269</v>
      </c>
    </row>
    <row r="122" spans="1:12" x14ac:dyDescent="0.25">
      <c r="A122">
        <v>600102</v>
      </c>
      <c r="B122">
        <v>14.99600029</v>
      </c>
      <c r="C122">
        <v>0.66479999000000001</v>
      </c>
      <c r="D122">
        <v>954.78399658000001</v>
      </c>
      <c r="E122">
        <v>1.21080005</v>
      </c>
      <c r="F122">
        <v>591.63397216999999</v>
      </c>
      <c r="G122">
        <v>1.5077999799999999</v>
      </c>
      <c r="H122">
        <v>9.9000003020963209E+37</v>
      </c>
      <c r="J122" s="2">
        <f>TREND(Calibration!$A$2:$A$4,Calibration!$B$2:$B$4,C122)</f>
        <v>424.4756922735337</v>
      </c>
      <c r="K122" s="2">
        <f>TREND(Calibration!$A$2:$A$4,Calibration!$C$2:$C$4,E122)</f>
        <v>470.11133425365108</v>
      </c>
      <c r="L122" s="2">
        <f>TREND(Calibration!$A$2:$A$4,Calibration!$D$2:$D$4,G122)</f>
        <v>580.54243833277167</v>
      </c>
    </row>
    <row r="123" spans="1:12" x14ac:dyDescent="0.25">
      <c r="A123">
        <v>605103</v>
      </c>
      <c r="B123">
        <v>14.95600033</v>
      </c>
      <c r="C123">
        <v>0.66530001000000005</v>
      </c>
      <c r="D123">
        <v>9.9000003020963209E+37</v>
      </c>
      <c r="E123">
        <v>1.2247999899999999</v>
      </c>
      <c r="F123">
        <v>-9.9000003020963209E+37</v>
      </c>
      <c r="G123">
        <v>1.5067000399999999</v>
      </c>
      <c r="H123">
        <v>9.9000003020963209E+37</v>
      </c>
      <c r="J123" s="2">
        <f>TREND(Calibration!$A$2:$A$4,Calibration!$B$2:$B$4,C123)</f>
        <v>424.7823899544091</v>
      </c>
      <c r="K123" s="2">
        <f>TREND(Calibration!$A$2:$A$4,Calibration!$C$2:$C$4,E123)</f>
        <v>475.7755073529305</v>
      </c>
      <c r="L123" s="2">
        <f>TREND(Calibration!$A$2:$A$4,Calibration!$D$2:$D$4,G123)</f>
        <v>580.08900021197314</v>
      </c>
    </row>
    <row r="124" spans="1:12" x14ac:dyDescent="0.25">
      <c r="A124">
        <v>610092</v>
      </c>
      <c r="B124">
        <v>14.95400047</v>
      </c>
      <c r="C124">
        <v>0.66100000999999997</v>
      </c>
      <c r="D124">
        <v>1007.54498291</v>
      </c>
      <c r="E124">
        <v>1.2302000500000001</v>
      </c>
      <c r="F124">
        <v>345.64001465000001</v>
      </c>
      <c r="G124">
        <v>1.5046000500000001</v>
      </c>
      <c r="H124">
        <v>9.9000003020963209E+37</v>
      </c>
      <c r="J124" s="2">
        <f>TREND(Calibration!$A$2:$A$4,Calibration!$B$2:$B$4,C124)</f>
        <v>422.14489539866344</v>
      </c>
      <c r="K124" s="2">
        <f>TREND(Calibration!$A$2:$A$4,Calibration!$C$2:$C$4,E124)</f>
        <v>477.96029347247787</v>
      </c>
      <c r="L124" s="2">
        <f>TREND(Calibration!$A$2:$A$4,Calibration!$D$2:$D$4,G124)</f>
        <v>579.223302520012</v>
      </c>
    </row>
    <row r="125" spans="1:12" x14ac:dyDescent="0.25">
      <c r="A125">
        <v>615091</v>
      </c>
      <c r="B125">
        <v>14.89000034</v>
      </c>
      <c r="C125">
        <v>0.66259997999999998</v>
      </c>
      <c r="D125">
        <v>987.06896973000005</v>
      </c>
      <c r="E125">
        <v>1.20809996</v>
      </c>
      <c r="F125">
        <v>752.28497314000003</v>
      </c>
      <c r="G125">
        <v>1.5039999500000001</v>
      </c>
      <c r="H125">
        <v>9.9000003020963209E+37</v>
      </c>
      <c r="J125" s="2">
        <f>TREND(Calibration!$A$2:$A$4,Calibration!$B$2:$B$4,C125)</f>
        <v>423.12627032060675</v>
      </c>
      <c r="K125" s="2">
        <f>TREND(Calibration!$A$2:$A$4,Calibration!$C$2:$C$4,E125)</f>
        <v>469.01891691874584</v>
      </c>
      <c r="L125" s="2">
        <f>TREND(Calibration!$A$2:$A$4,Calibration!$D$2:$D$4,G125)</f>
        <v>578.97591792058734</v>
      </c>
    </row>
    <row r="126" spans="1:12" x14ac:dyDescent="0.25">
      <c r="A126">
        <v>620092</v>
      </c>
      <c r="B126">
        <v>14.84000015</v>
      </c>
      <c r="C126">
        <v>0.66100000999999997</v>
      </c>
      <c r="D126">
        <v>396.49499512</v>
      </c>
      <c r="E126">
        <v>1.2031999799999999</v>
      </c>
      <c r="F126">
        <v>9.9000003020963209E+37</v>
      </c>
      <c r="G126">
        <v>1.5055999799999999</v>
      </c>
      <c r="H126">
        <v>1127.58300781</v>
      </c>
      <c r="J126" s="2">
        <f>TREND(Calibration!$A$2:$A$4,Calibration!$B$2:$B$4,C126)</f>
        <v>422.14489539866344</v>
      </c>
      <c r="K126" s="2">
        <f>TREND(Calibration!$A$2:$A$4,Calibration!$C$2:$C$4,E126)</f>
        <v>467.03645592941251</v>
      </c>
      <c r="L126" s="2">
        <f>TREND(Calibration!$A$2:$A$4,Calibration!$D$2:$D$4,G126)</f>
        <v>579.6355126224995</v>
      </c>
    </row>
    <row r="127" spans="1:12" x14ac:dyDescent="0.25">
      <c r="A127">
        <v>625092</v>
      </c>
      <c r="B127">
        <v>14.70699978</v>
      </c>
      <c r="C127">
        <v>0.66320002</v>
      </c>
      <c r="D127">
        <v>9.9000003020963209E+37</v>
      </c>
      <c r="E127">
        <v>1.2129000400000001</v>
      </c>
      <c r="F127">
        <v>1258.8149414100001</v>
      </c>
      <c r="G127">
        <v>1.5046000500000001</v>
      </c>
      <c r="H127">
        <v>9.9000003020963209E+37</v>
      </c>
      <c r="J127" s="2">
        <f>TREND(Calibration!$A$2:$A$4,Calibration!$B$2:$B$4,C127)</f>
        <v>423.49431735159038</v>
      </c>
      <c r="K127" s="2">
        <f>TREND(Calibration!$A$2:$A$4,Calibration!$C$2:$C$4,E127)</f>
        <v>470.96095981395752</v>
      </c>
      <c r="L127" s="2">
        <f>TREND(Calibration!$A$2:$A$4,Calibration!$D$2:$D$4,G127)</f>
        <v>579.223302520012</v>
      </c>
    </row>
    <row r="128" spans="1:12" x14ac:dyDescent="0.25">
      <c r="A128">
        <v>630091</v>
      </c>
      <c r="B128">
        <v>14.70300007</v>
      </c>
      <c r="C128">
        <v>0.65560001000000001</v>
      </c>
      <c r="D128">
        <v>1200.1369628899999</v>
      </c>
      <c r="E128">
        <v>1.2058999500000001</v>
      </c>
      <c r="F128">
        <v>1127.30895996</v>
      </c>
      <c r="G128">
        <v>1.5046000500000001</v>
      </c>
      <c r="H128">
        <v>9.9000003020963209E+37</v>
      </c>
      <c r="J128" s="2">
        <f>TREND(Calibration!$A$2:$A$4,Calibration!$B$2:$B$4,C128)</f>
        <v>418.83269293330846</v>
      </c>
      <c r="K128" s="2">
        <f>TREND(Calibration!$A$2:$A$4,Calibration!$C$2:$C$4,E128)</f>
        <v>468.12882471405459</v>
      </c>
      <c r="L128" s="2">
        <f>TREND(Calibration!$A$2:$A$4,Calibration!$D$2:$D$4,G128)</f>
        <v>579.223302520012</v>
      </c>
    </row>
    <row r="129" spans="1:12" x14ac:dyDescent="0.25">
      <c r="A129">
        <v>635091</v>
      </c>
      <c r="B129">
        <v>14.75</v>
      </c>
      <c r="C129">
        <v>0.66210002000000001</v>
      </c>
      <c r="D129">
        <v>770.92297363</v>
      </c>
      <c r="E129">
        <v>1.2043000500000001</v>
      </c>
      <c r="F129">
        <v>9.9000003020963209E+37</v>
      </c>
      <c r="G129">
        <v>1.50510001</v>
      </c>
      <c r="H129">
        <v>9.9000003020963209E+37</v>
      </c>
      <c r="J129" s="2">
        <f>TREND(Calibration!$A$2:$A$4,Calibration!$B$2:$B$4,C129)</f>
        <v>422.81960944198107</v>
      </c>
      <c r="K129" s="2">
        <f>TREND(Calibration!$A$2:$A$4,Calibration!$C$2:$C$4,E129)</f>
        <v>467.48152832981742</v>
      </c>
      <c r="L129" s="2">
        <f>TREND(Calibration!$A$2:$A$4,Calibration!$D$2:$D$4,G129)</f>
        <v>579.42940551006097</v>
      </c>
    </row>
    <row r="130" spans="1:12" x14ac:dyDescent="0.25">
      <c r="A130">
        <v>640091</v>
      </c>
      <c r="B130">
        <v>14.809000019999999</v>
      </c>
      <c r="C130">
        <v>0.66100000999999997</v>
      </c>
      <c r="D130">
        <v>732.65600586000005</v>
      </c>
      <c r="E130">
        <v>1.18920004</v>
      </c>
      <c r="F130">
        <v>9.9000003020963209E+37</v>
      </c>
      <c r="G130">
        <v>1.5046000500000001</v>
      </c>
      <c r="H130">
        <v>9.9000003020963209E+37</v>
      </c>
      <c r="J130" s="2">
        <f>TREND(Calibration!$A$2:$A$4,Calibration!$B$2:$B$4,C130)</f>
        <v>422.14489539866344</v>
      </c>
      <c r="K130" s="2">
        <f>TREND(Calibration!$A$2:$A$4,Calibration!$C$2:$C$4,E130)</f>
        <v>461.37228283013309</v>
      </c>
      <c r="L130" s="2">
        <f>TREND(Calibration!$A$2:$A$4,Calibration!$D$2:$D$4,G130)</f>
        <v>579.223302520012</v>
      </c>
    </row>
    <row r="131" spans="1:12" x14ac:dyDescent="0.25">
      <c r="A131">
        <v>645091</v>
      </c>
      <c r="B131">
        <v>14.88099957</v>
      </c>
      <c r="C131">
        <v>0.66420000999999995</v>
      </c>
      <c r="D131">
        <v>719.22198486000002</v>
      </c>
      <c r="E131">
        <v>1.1858999699999999</v>
      </c>
      <c r="F131">
        <v>9.9000003020963209E+37</v>
      </c>
      <c r="G131">
        <v>1.51269996</v>
      </c>
      <c r="H131">
        <v>9.9000003020963209E+37</v>
      </c>
      <c r="J131" s="2">
        <f>TREND(Calibration!$A$2:$A$4,Calibration!$B$2:$B$4,C131)</f>
        <v>424.10768204479967</v>
      </c>
      <c r="K131" s="2">
        <f>TREND(Calibration!$A$2:$A$4,Calibration!$C$2:$C$4,E131)</f>
        <v>460.03712227089216</v>
      </c>
      <c r="L131" s="2">
        <f>TREND(Calibration!$A$2:$A$4,Calibration!$D$2:$D$4,G131)</f>
        <v>582.5624009881443</v>
      </c>
    </row>
    <row r="132" spans="1:12" x14ac:dyDescent="0.25">
      <c r="A132">
        <v>650091</v>
      </c>
      <c r="B132">
        <v>14.958999629999999</v>
      </c>
      <c r="C132">
        <v>0.66149997999999999</v>
      </c>
      <c r="D132">
        <v>798.96997069999998</v>
      </c>
      <c r="E132">
        <v>1.1848000299999999</v>
      </c>
      <c r="F132">
        <v>9.9000003020963209E+37</v>
      </c>
      <c r="G132">
        <v>1.51269996</v>
      </c>
      <c r="H132">
        <v>1364.9010009799999</v>
      </c>
      <c r="J132" s="2">
        <f>TREND(Calibration!$A$2:$A$4,Calibration!$B$2:$B$4,C132)</f>
        <v>422.45156241099738</v>
      </c>
      <c r="K132" s="2">
        <f>TREND(Calibration!$A$2:$A$4,Calibration!$C$2:$C$4,E132)</f>
        <v>459.5921024666057</v>
      </c>
      <c r="L132" s="2">
        <f>TREND(Calibration!$A$2:$A$4,Calibration!$D$2:$D$4,G132)</f>
        <v>582.5624009881443</v>
      </c>
    </row>
    <row r="133" spans="1:12" x14ac:dyDescent="0.25">
      <c r="A133">
        <v>655091</v>
      </c>
      <c r="B133">
        <v>14.95100021</v>
      </c>
      <c r="C133">
        <v>0.66320002</v>
      </c>
      <c r="D133">
        <v>1053.22595215</v>
      </c>
      <c r="E133">
        <v>1.1897000099999999</v>
      </c>
      <c r="F133">
        <v>1222.4909668</v>
      </c>
      <c r="G133">
        <v>1.51269996</v>
      </c>
      <c r="H133">
        <v>9.9000003020963209E+37</v>
      </c>
      <c r="J133" s="2">
        <f>TREND(Calibration!$A$2:$A$4,Calibration!$B$2:$B$4,C133)</f>
        <v>423.49431735159038</v>
      </c>
      <c r="K133" s="2">
        <f>TREND(Calibration!$A$2:$A$4,Calibration!$C$2:$C$4,E133)</f>
        <v>461.57456345593903</v>
      </c>
      <c r="L133" s="2">
        <f>TREND(Calibration!$A$2:$A$4,Calibration!$D$2:$D$4,G133)</f>
        <v>582.5624009881443</v>
      </c>
    </row>
    <row r="134" spans="1:12" x14ac:dyDescent="0.25">
      <c r="A134">
        <v>660091</v>
      </c>
      <c r="B134">
        <v>14.85999966</v>
      </c>
      <c r="C134">
        <v>0.65509998999999997</v>
      </c>
      <c r="D134">
        <v>170.88000488</v>
      </c>
      <c r="E134">
        <v>1.21560001</v>
      </c>
      <c r="F134">
        <v>9.9000003020963209E+37</v>
      </c>
      <c r="G134">
        <v>1.5099999900000001</v>
      </c>
      <c r="H134">
        <v>9.9000003020963209E+37</v>
      </c>
      <c r="J134" s="2">
        <f>TREND(Calibration!$A$2:$A$4,Calibration!$B$2:$B$4,C134)</f>
        <v>418.52599525243312</v>
      </c>
      <c r="K134" s="2">
        <f>TREND(Calibration!$A$2:$A$4,Calibration!$C$2:$C$4,E134)</f>
        <v>472.05332859859948</v>
      </c>
      <c r="L134" s="2">
        <f>TREND(Calibration!$A$2:$A$4,Calibration!$D$2:$D$4,G134)</f>
        <v>581.4493681654335</v>
      </c>
    </row>
    <row r="135" spans="1:12" x14ac:dyDescent="0.25">
      <c r="A135">
        <v>665092</v>
      </c>
      <c r="B135">
        <v>14.81299973</v>
      </c>
      <c r="C135">
        <v>0.65719998000000002</v>
      </c>
      <c r="D135">
        <v>989.30297852000001</v>
      </c>
      <c r="E135">
        <v>1.2506999999999999</v>
      </c>
      <c r="F135">
        <v>9.9000003020963209E+37</v>
      </c>
      <c r="G135">
        <v>1.50890005</v>
      </c>
      <c r="H135">
        <v>9.9000003020963209E+37</v>
      </c>
      <c r="J135" s="2">
        <f>TREND(Calibration!$A$2:$A$4,Calibration!$B$2:$B$4,C135)</f>
        <v>419.81406785525184</v>
      </c>
      <c r="K135" s="2">
        <f>TREND(Calibration!$A$2:$A$4,Calibration!$C$2:$C$4,E135)</f>
        <v>486.25427654144619</v>
      </c>
      <c r="L135" s="2">
        <f>TREND(Calibration!$A$2:$A$4,Calibration!$D$2:$D$4,G135)</f>
        <v>580.99593004463497</v>
      </c>
    </row>
    <row r="136" spans="1:12" x14ac:dyDescent="0.25">
      <c r="A136">
        <v>670091</v>
      </c>
      <c r="B136">
        <v>14.7159996</v>
      </c>
      <c r="C136">
        <v>0.66589999</v>
      </c>
      <c r="D136">
        <v>1174.3000488299999</v>
      </c>
      <c r="E136">
        <v>1.18210006</v>
      </c>
      <c r="F136">
        <v>1341.2609863299999</v>
      </c>
      <c r="G136">
        <v>1.51049995</v>
      </c>
      <c r="H136">
        <v>9.9000003020963209E+37</v>
      </c>
      <c r="J136" s="2">
        <f>TREND(Calibration!$A$2:$A$4,Calibration!$B$2:$B$4,C136)</f>
        <v>425.15040018314306</v>
      </c>
      <c r="K136" s="2">
        <f>TREND(Calibration!$A$2:$A$4,Calibration!$C$2:$C$4,E136)</f>
        <v>458.49973368196373</v>
      </c>
      <c r="L136" s="2">
        <f>TREND(Calibration!$A$2:$A$4,Calibration!$D$2:$D$4,G136)</f>
        <v>581.65547115548247</v>
      </c>
    </row>
    <row r="137" spans="1:12" x14ac:dyDescent="0.25">
      <c r="A137">
        <v>675091</v>
      </c>
      <c r="B137">
        <v>14.63700008</v>
      </c>
      <c r="C137">
        <v>0.66589999</v>
      </c>
      <c r="D137">
        <v>931.52600098000005</v>
      </c>
      <c r="E137">
        <v>1.2021000399999999</v>
      </c>
      <c r="F137">
        <v>9.9000003020963209E+37</v>
      </c>
      <c r="G137">
        <v>1.5082999500000001</v>
      </c>
      <c r="H137">
        <v>9.9000003020963209E+37</v>
      </c>
      <c r="J137" s="2">
        <f>TREND(Calibration!$A$2:$A$4,Calibration!$B$2:$B$4,C137)</f>
        <v>425.15040018314306</v>
      </c>
      <c r="K137" s="2">
        <f>TREND(Calibration!$A$2:$A$4,Calibration!$C$2:$C$4,E137)</f>
        <v>466.59143612512605</v>
      </c>
      <c r="L137" s="2">
        <f>TREND(Calibration!$A$2:$A$4,Calibration!$D$2:$D$4,G137)</f>
        <v>580.74854544521031</v>
      </c>
    </row>
    <row r="138" spans="1:12" x14ac:dyDescent="0.25">
      <c r="A138">
        <v>680091</v>
      </c>
      <c r="B138">
        <v>14.61100006</v>
      </c>
      <c r="C138">
        <v>0.66530001000000005</v>
      </c>
      <c r="D138">
        <v>780.19097899999997</v>
      </c>
      <c r="E138">
        <v>1.2000000500000001</v>
      </c>
      <c r="F138">
        <v>9.9000003020963209E+37</v>
      </c>
      <c r="G138">
        <v>1.51049995</v>
      </c>
      <c r="H138">
        <v>9.9000003020963209E+37</v>
      </c>
      <c r="J138" s="2">
        <f>TREND(Calibration!$A$2:$A$4,Calibration!$B$2:$B$4,C138)</f>
        <v>424.7823899544091</v>
      </c>
      <c r="K138" s="2">
        <f>TREND(Calibration!$A$2:$A$4,Calibration!$C$2:$C$4,E138)</f>
        <v>465.74181056481973</v>
      </c>
      <c r="L138" s="2">
        <f>TREND(Calibration!$A$2:$A$4,Calibration!$D$2:$D$4,G138)</f>
        <v>581.65547115548247</v>
      </c>
    </row>
    <row r="139" spans="1:12" x14ac:dyDescent="0.25">
      <c r="A139">
        <v>685094</v>
      </c>
      <c r="B139">
        <v>14.663999560000001</v>
      </c>
      <c r="C139">
        <v>0.65990000999999998</v>
      </c>
      <c r="D139">
        <v>615.23297118999994</v>
      </c>
      <c r="E139">
        <v>1.20159996</v>
      </c>
      <c r="F139">
        <v>1304.6550293</v>
      </c>
      <c r="G139">
        <v>1.5055999799999999</v>
      </c>
      <c r="H139">
        <v>9.9000003020963209E+37</v>
      </c>
      <c r="J139" s="2">
        <f>TREND(Calibration!$A$2:$A$4,Calibration!$B$2:$B$4,C139)</f>
        <v>421.47018748905407</v>
      </c>
      <c r="K139" s="2">
        <f>TREND(Calibration!$A$2:$A$4,Calibration!$C$2:$C$4,E139)</f>
        <v>466.38911099491213</v>
      </c>
      <c r="L139" s="2">
        <f>TREND(Calibration!$A$2:$A$4,Calibration!$D$2:$D$4,G139)</f>
        <v>579.6355126224995</v>
      </c>
    </row>
    <row r="140" spans="1:12" x14ac:dyDescent="0.25">
      <c r="A140">
        <v>690093</v>
      </c>
      <c r="B140">
        <v>14.78100014</v>
      </c>
      <c r="C140">
        <v>0.66799998000000005</v>
      </c>
      <c r="D140">
        <v>950.72900390999996</v>
      </c>
      <c r="E140">
        <v>1.2043000500000001</v>
      </c>
      <c r="F140">
        <v>9.9000003020963209E+37</v>
      </c>
      <c r="G140">
        <v>1.5024000399999999</v>
      </c>
      <c r="H140">
        <v>9.9000003020963209E+37</v>
      </c>
      <c r="J140" s="2">
        <f>TREND(Calibration!$A$2:$A$4,Calibration!$B$2:$B$4,C140)</f>
        <v>426.43847278596172</v>
      </c>
      <c r="K140" s="2">
        <f>TREND(Calibration!$A$2:$A$4,Calibration!$C$2:$C$4,E140)</f>
        <v>467.48152832981742</v>
      </c>
      <c r="L140" s="2">
        <f>TREND(Calibration!$A$2:$A$4,Calibration!$D$2:$D$4,G140)</f>
        <v>578.31637268735017</v>
      </c>
    </row>
    <row r="141" spans="1:12" x14ac:dyDescent="0.25">
      <c r="A141">
        <v>695093</v>
      </c>
      <c r="B141">
        <v>14.84599972</v>
      </c>
      <c r="C141">
        <v>0.66640001999999998</v>
      </c>
      <c r="D141">
        <v>1056.83203125</v>
      </c>
      <c r="E141">
        <v>1.2092000199999999</v>
      </c>
      <c r="F141">
        <v>872.74401854999996</v>
      </c>
      <c r="G141">
        <v>1.5039999500000001</v>
      </c>
      <c r="H141">
        <v>9.9000003020963209E+37</v>
      </c>
      <c r="J141" s="2">
        <f>TREND(Calibration!$A$2:$A$4,Calibration!$B$2:$B$4,C141)</f>
        <v>425.45710399772662</v>
      </c>
      <c r="K141" s="2">
        <f>TREND(Calibration!$A$2:$A$4,Calibration!$C$2:$C$4,E141)</f>
        <v>469.46398527329541</v>
      </c>
      <c r="L141" s="2">
        <f>TREND(Calibration!$A$2:$A$4,Calibration!$D$2:$D$4,G141)</f>
        <v>578.97591792058734</v>
      </c>
    </row>
    <row r="142" spans="1:12" x14ac:dyDescent="0.25">
      <c r="A142">
        <v>700175</v>
      </c>
      <c r="B142">
        <v>14.95600033</v>
      </c>
      <c r="C142">
        <v>0.66420000999999995</v>
      </c>
      <c r="D142">
        <v>1349.0600585899999</v>
      </c>
      <c r="E142">
        <v>1.20270002</v>
      </c>
      <c r="F142">
        <v>955.31402588000003</v>
      </c>
      <c r="G142">
        <v>1.50730002</v>
      </c>
      <c r="H142">
        <v>9.9000003020963209E+37</v>
      </c>
      <c r="J142" s="2">
        <f>TREND(Calibration!$A$2:$A$4,Calibration!$B$2:$B$4,C142)</f>
        <v>424.10768204479967</v>
      </c>
      <c r="K142" s="2">
        <f>TREND(Calibration!$A$2:$A$4,Calibration!$C$2:$C$4,E142)</f>
        <v>466.83417934946175</v>
      </c>
      <c r="L142" s="2">
        <f>TREND(Calibration!$A$2:$A$4,Calibration!$D$2:$D$4,G142)</f>
        <v>580.33633534272269</v>
      </c>
    </row>
    <row r="143" spans="1:12" x14ac:dyDescent="0.25">
      <c r="A143">
        <v>705167</v>
      </c>
      <c r="B143">
        <v>14.98799992</v>
      </c>
      <c r="C143">
        <v>0.66259997999999998</v>
      </c>
      <c r="D143">
        <v>9.9000003020963209E+37</v>
      </c>
      <c r="E143">
        <v>1.19780004</v>
      </c>
      <c r="F143">
        <v>862.76501465000001</v>
      </c>
      <c r="G143">
        <v>1.5046000500000001</v>
      </c>
      <c r="H143">
        <v>9.9000003020963209E+37</v>
      </c>
      <c r="J143" s="2">
        <f>TREND(Calibration!$A$2:$A$4,Calibration!$B$2:$B$4,C143)</f>
        <v>423.12627032060675</v>
      </c>
      <c r="K143" s="2">
        <f>TREND(Calibration!$A$2:$A$4,Calibration!$C$2:$C$4,E143)</f>
        <v>464.85171836012842</v>
      </c>
      <c r="L143" s="2">
        <f>TREND(Calibration!$A$2:$A$4,Calibration!$D$2:$D$4,G143)</f>
        <v>579.223302520012</v>
      </c>
    </row>
    <row r="144" spans="1:12" x14ac:dyDescent="0.25">
      <c r="A144">
        <v>710094</v>
      </c>
      <c r="B144">
        <v>14.958999629999999</v>
      </c>
      <c r="C144">
        <v>0.66149997999999999</v>
      </c>
      <c r="D144">
        <v>9.9000003020963209E+37</v>
      </c>
      <c r="E144">
        <v>1.1913000300000001</v>
      </c>
      <c r="F144">
        <v>500.65399170000001</v>
      </c>
      <c r="G144">
        <v>1.50619996</v>
      </c>
      <c r="H144">
        <v>9.9000003020963209E+37</v>
      </c>
      <c r="J144" s="2">
        <f>TREND(Calibration!$A$2:$A$4,Calibration!$B$2:$B$4,C144)</f>
        <v>422.45156241099738</v>
      </c>
      <c r="K144" s="2">
        <f>TREND(Calibration!$A$2:$A$4,Calibration!$C$2:$C$4,E144)</f>
        <v>462.22190839043947</v>
      </c>
      <c r="L144" s="2">
        <f>TREND(Calibration!$A$2:$A$4,Calibration!$D$2:$D$4,G144)</f>
        <v>579.88284775324905</v>
      </c>
    </row>
    <row r="145" spans="1:12" x14ac:dyDescent="0.25">
      <c r="A145">
        <v>715093</v>
      </c>
      <c r="B145">
        <v>14.89099979</v>
      </c>
      <c r="C145">
        <v>0.66369997999999997</v>
      </c>
      <c r="D145">
        <v>9.9000003020963209E+37</v>
      </c>
      <c r="E145">
        <v>1.2182999800000001</v>
      </c>
      <c r="F145">
        <v>174.14700317</v>
      </c>
      <c r="G145">
        <v>1.5046000500000001</v>
      </c>
      <c r="H145">
        <v>9.9000003020963209E+37</v>
      </c>
      <c r="J145" s="2">
        <f>TREND(Calibration!$A$2:$A$4,Calibration!$B$2:$B$4,C145)</f>
        <v>423.80097823021606</v>
      </c>
      <c r="K145" s="2">
        <f>TREND(Calibration!$A$2:$A$4,Calibration!$C$2:$C$4,E145)</f>
        <v>473.14569738324161</v>
      </c>
      <c r="L145" s="2">
        <f>TREND(Calibration!$A$2:$A$4,Calibration!$D$2:$D$4,G145)</f>
        <v>579.223302520012</v>
      </c>
    </row>
    <row r="146" spans="1:12" x14ac:dyDescent="0.25">
      <c r="A146">
        <v>720094</v>
      </c>
      <c r="B146">
        <v>14.774000170000001</v>
      </c>
      <c r="C146">
        <v>0.65450001000000002</v>
      </c>
      <c r="D146">
        <v>9.9000003020963209E+37</v>
      </c>
      <c r="E146">
        <v>1.22969997</v>
      </c>
      <c r="F146">
        <v>-164.95500182999999</v>
      </c>
      <c r="G146">
        <v>1.50730002</v>
      </c>
      <c r="H146">
        <v>9.9000003020963209E+37</v>
      </c>
      <c r="J146" s="2">
        <f>TREND(Calibration!$A$2:$A$4,Calibration!$B$2:$B$4,C146)</f>
        <v>418.15798502369915</v>
      </c>
      <c r="K146" s="2">
        <f>TREND(Calibration!$A$2:$A$4,Calibration!$C$2:$C$4,E146)</f>
        <v>477.75796834226384</v>
      </c>
      <c r="L146" s="2">
        <f>TREND(Calibration!$A$2:$A$4,Calibration!$D$2:$D$4,G146)</f>
        <v>580.33633534272269</v>
      </c>
    </row>
    <row r="147" spans="1:12" x14ac:dyDescent="0.25">
      <c r="A147">
        <v>725093</v>
      </c>
      <c r="B147">
        <v>14.661000250000001</v>
      </c>
      <c r="C147">
        <v>0.65339999999999998</v>
      </c>
      <c r="D147">
        <v>9.9000003020963209E+37</v>
      </c>
      <c r="E147">
        <v>1.1901999700000001</v>
      </c>
      <c r="F147">
        <v>76.763000489999996</v>
      </c>
      <c r="G147">
        <v>1.5067000399999999</v>
      </c>
      <c r="H147">
        <v>9.9000003020963209E+37</v>
      </c>
      <c r="J147" s="2">
        <f>TREND(Calibration!$A$2:$A$4,Calibration!$B$2:$B$4,C147)</f>
        <v>417.48327098038152</v>
      </c>
      <c r="K147" s="2">
        <f>TREND(Calibration!$A$2:$A$4,Calibration!$C$2:$C$4,E147)</f>
        <v>461.7768400358899</v>
      </c>
      <c r="L147" s="2">
        <f>TREND(Calibration!$A$2:$A$4,Calibration!$D$2:$D$4,G147)</f>
        <v>580.08900021197314</v>
      </c>
    </row>
    <row r="148" spans="1:12" x14ac:dyDescent="0.25">
      <c r="A148">
        <v>730165</v>
      </c>
      <c r="B148">
        <v>14.56700039</v>
      </c>
      <c r="C148">
        <v>0.65560001000000001</v>
      </c>
      <c r="D148">
        <v>9.9000003020963209E+37</v>
      </c>
      <c r="E148">
        <v>1.1907999499999999</v>
      </c>
      <c r="F148">
        <v>-9.9000003020963209E+37</v>
      </c>
      <c r="G148">
        <v>1.5082999500000001</v>
      </c>
      <c r="H148">
        <v>9.9000003020963209E+37</v>
      </c>
      <c r="J148" s="2">
        <f>TREND(Calibration!$A$2:$A$4,Calibration!$B$2:$B$4,C148)</f>
        <v>418.83269293330846</v>
      </c>
      <c r="K148" s="2">
        <f>TREND(Calibration!$A$2:$A$4,Calibration!$C$2:$C$4,E148)</f>
        <v>462.01958326022549</v>
      </c>
      <c r="L148" s="2">
        <f>TREND(Calibration!$A$2:$A$4,Calibration!$D$2:$D$4,G148)</f>
        <v>580.74854544521031</v>
      </c>
    </row>
    <row r="149" spans="1:12" x14ac:dyDescent="0.25">
      <c r="A149">
        <v>735093</v>
      </c>
      <c r="B149">
        <v>14.54800034</v>
      </c>
      <c r="C149">
        <v>0.65069997000000002</v>
      </c>
      <c r="D149">
        <v>1319.76501465</v>
      </c>
      <c r="E149">
        <v>1.20809996</v>
      </c>
      <c r="F149">
        <v>255.49699401999999</v>
      </c>
      <c r="G149">
        <v>1.51049995</v>
      </c>
      <c r="H149">
        <v>9.9000003020963209E+37</v>
      </c>
      <c r="J149" s="2">
        <f>TREND(Calibration!$A$2:$A$4,Calibration!$B$2:$B$4,C149)</f>
        <v>415.82715134657923</v>
      </c>
      <c r="K149" s="2">
        <f>TREND(Calibration!$A$2:$A$4,Calibration!$C$2:$C$4,E149)</f>
        <v>469.01891691874584</v>
      </c>
      <c r="L149" s="2">
        <f>TREND(Calibration!$A$2:$A$4,Calibration!$D$2:$D$4,G149)</f>
        <v>581.65547115548247</v>
      </c>
    </row>
    <row r="150" spans="1:12" x14ac:dyDescent="0.25">
      <c r="A150">
        <v>740161</v>
      </c>
      <c r="B150">
        <v>14.68000031</v>
      </c>
      <c r="C150">
        <v>0.65780002000000004</v>
      </c>
      <c r="D150">
        <v>955.97100829999999</v>
      </c>
      <c r="E150">
        <v>1.1907999499999999</v>
      </c>
      <c r="F150">
        <v>476.11599731000001</v>
      </c>
      <c r="G150">
        <v>1.50940001</v>
      </c>
      <c r="H150">
        <v>9.9000003020963209E+37</v>
      </c>
      <c r="J150" s="2">
        <f>TREND(Calibration!$A$2:$A$4,Calibration!$B$2:$B$4,C150)</f>
        <v>420.18211488623547</v>
      </c>
      <c r="K150" s="2">
        <f>TREND(Calibration!$A$2:$A$4,Calibration!$C$2:$C$4,E150)</f>
        <v>462.01958326022549</v>
      </c>
      <c r="L150" s="2">
        <f>TREND(Calibration!$A$2:$A$4,Calibration!$D$2:$D$4,G150)</f>
        <v>581.20203303468395</v>
      </c>
    </row>
    <row r="151" spans="1:12" x14ac:dyDescent="0.25">
      <c r="A151">
        <v>745092</v>
      </c>
      <c r="B151">
        <v>14.75800037</v>
      </c>
      <c r="C151">
        <v>0.65289998000000005</v>
      </c>
      <c r="D151">
        <v>1173.3239746100001</v>
      </c>
      <c r="E151">
        <v>1.1858999699999999</v>
      </c>
      <c r="F151">
        <v>629.75</v>
      </c>
      <c r="G151">
        <v>1.5099999900000001</v>
      </c>
      <c r="H151">
        <v>9.9000003020963209E+37</v>
      </c>
      <c r="J151" s="2">
        <f>TREND(Calibration!$A$2:$A$4,Calibration!$B$2:$B$4,C151)</f>
        <v>417.17657329950623</v>
      </c>
      <c r="K151" s="2">
        <f>TREND(Calibration!$A$2:$A$4,Calibration!$C$2:$C$4,E151)</f>
        <v>460.03712227089216</v>
      </c>
      <c r="L151" s="2">
        <f>TREND(Calibration!$A$2:$A$4,Calibration!$D$2:$D$4,G151)</f>
        <v>581.4493681654335</v>
      </c>
    </row>
    <row r="152" spans="1:12" x14ac:dyDescent="0.25">
      <c r="A152">
        <v>750092</v>
      </c>
      <c r="B152">
        <v>14.81400013</v>
      </c>
      <c r="C152">
        <v>0.65240001999999997</v>
      </c>
      <c r="D152">
        <v>812.29998779000005</v>
      </c>
      <c r="E152">
        <v>1.18210006</v>
      </c>
      <c r="F152">
        <v>753.50799560999997</v>
      </c>
      <c r="G152">
        <v>1.50940001</v>
      </c>
      <c r="H152">
        <v>9.9000003020963209E+37</v>
      </c>
      <c r="J152" s="2">
        <f>TREND(Calibration!$A$2:$A$4,Calibration!$B$2:$B$4,C152)</f>
        <v>416.86991242088044</v>
      </c>
      <c r="K152" s="2">
        <f>TREND(Calibration!$A$2:$A$4,Calibration!$C$2:$C$4,E152)</f>
        <v>458.49973368196373</v>
      </c>
      <c r="L152" s="2">
        <f>TREND(Calibration!$A$2:$A$4,Calibration!$D$2:$D$4,G152)</f>
        <v>581.20203303468395</v>
      </c>
    </row>
    <row r="153" spans="1:12" x14ac:dyDescent="0.25">
      <c r="A153">
        <v>755168</v>
      </c>
      <c r="B153">
        <v>14.8920002</v>
      </c>
      <c r="C153">
        <v>0.66049999000000004</v>
      </c>
      <c r="D153">
        <v>519.30603026999995</v>
      </c>
      <c r="E153">
        <v>1.2221000200000001</v>
      </c>
      <c r="F153">
        <v>1048.40197754</v>
      </c>
      <c r="G153">
        <v>1.50730002</v>
      </c>
      <c r="H153">
        <v>9.9000003020963209E+37</v>
      </c>
      <c r="J153" s="2">
        <f>TREND(Calibration!$A$2:$A$4,Calibration!$B$2:$B$4,C153)</f>
        <v>421.83819771778815</v>
      </c>
      <c r="K153" s="2">
        <f>TREND(Calibration!$A$2:$A$4,Calibration!$C$2:$C$4,E153)</f>
        <v>474.68313856828848</v>
      </c>
      <c r="L153" s="2">
        <f>TREND(Calibration!$A$2:$A$4,Calibration!$D$2:$D$4,G153)</f>
        <v>580.33633534272269</v>
      </c>
    </row>
    <row r="154" spans="1:12" x14ac:dyDescent="0.25">
      <c r="A154">
        <v>760093</v>
      </c>
      <c r="B154">
        <v>14.885000229999999</v>
      </c>
      <c r="C154">
        <v>0.65450001000000002</v>
      </c>
      <c r="D154">
        <v>9.9000003020963209E+37</v>
      </c>
      <c r="E154">
        <v>1.21940005</v>
      </c>
      <c r="F154">
        <v>629.14599609000004</v>
      </c>
      <c r="G154">
        <v>1.5077999799999999</v>
      </c>
      <c r="H154">
        <v>9.9000003020963209E+37</v>
      </c>
      <c r="J154" s="2">
        <f>TREND(Calibration!$A$2:$A$4,Calibration!$B$2:$B$4,C154)</f>
        <v>418.15798502369915</v>
      </c>
      <c r="K154" s="2">
        <f>TREND(Calibration!$A$2:$A$4,Calibration!$C$2:$C$4,E154)</f>
        <v>473.59076978364641</v>
      </c>
      <c r="L154" s="2">
        <f>TREND(Calibration!$A$2:$A$4,Calibration!$D$2:$D$4,G154)</f>
        <v>580.54243833277167</v>
      </c>
    </row>
    <row r="155" spans="1:12" x14ac:dyDescent="0.25">
      <c r="A155">
        <v>765094</v>
      </c>
      <c r="B155">
        <v>14.84300041</v>
      </c>
      <c r="C155">
        <v>0.65609998000000003</v>
      </c>
      <c r="D155">
        <v>1313.0710449200001</v>
      </c>
      <c r="E155">
        <v>1.1913000300000001</v>
      </c>
      <c r="F155">
        <v>736.57800293000003</v>
      </c>
      <c r="G155">
        <v>1.5077999799999999</v>
      </c>
      <c r="H155">
        <v>9.9000003020963209E+37</v>
      </c>
      <c r="J155" s="2">
        <f>TREND(Calibration!$A$2:$A$4,Calibration!$B$2:$B$4,C155)</f>
        <v>419.13935994564247</v>
      </c>
      <c r="K155" s="2">
        <f>TREND(Calibration!$A$2:$A$4,Calibration!$C$2:$C$4,E155)</f>
        <v>462.22190839043947</v>
      </c>
      <c r="L155" s="2">
        <f>TREND(Calibration!$A$2:$A$4,Calibration!$D$2:$D$4,G155)</f>
        <v>580.54243833277167</v>
      </c>
    </row>
    <row r="156" spans="1:12" x14ac:dyDescent="0.25">
      <c r="A156">
        <v>770105</v>
      </c>
      <c r="B156">
        <v>14.821000099999999</v>
      </c>
      <c r="C156">
        <v>0.66100000999999997</v>
      </c>
      <c r="D156">
        <v>286.50201415999999</v>
      </c>
      <c r="E156">
        <v>1.1827000400000001</v>
      </c>
      <c r="F156">
        <v>9.9000003020963209E+37</v>
      </c>
      <c r="G156">
        <v>1.51049995</v>
      </c>
      <c r="H156">
        <v>9.9000003020963209E+37</v>
      </c>
      <c r="J156" s="2">
        <f>TREND(Calibration!$A$2:$A$4,Calibration!$B$2:$B$4,C156)</f>
        <v>422.14489539866344</v>
      </c>
      <c r="K156" s="2">
        <f>TREND(Calibration!$A$2:$A$4,Calibration!$C$2:$C$4,E156)</f>
        <v>458.74247690629937</v>
      </c>
      <c r="L156" s="2">
        <f>TREND(Calibration!$A$2:$A$4,Calibration!$D$2:$D$4,G156)</f>
        <v>581.65547115548247</v>
      </c>
    </row>
    <row r="157" spans="1:12" x14ac:dyDescent="0.25">
      <c r="A157">
        <v>775095</v>
      </c>
      <c r="B157">
        <v>14.72399998</v>
      </c>
      <c r="C157">
        <v>0.65780002000000004</v>
      </c>
      <c r="D157">
        <v>9.9000003020963209E+37</v>
      </c>
      <c r="E157">
        <v>1.17999995</v>
      </c>
      <c r="F157">
        <v>591.42901611000002</v>
      </c>
      <c r="G157">
        <v>1.5116000199999999</v>
      </c>
      <c r="H157">
        <v>9.9000003020963209E+37</v>
      </c>
      <c r="J157" s="2">
        <f>TREND(Calibration!$A$2:$A$4,Calibration!$B$2:$B$4,C157)</f>
        <v>420.18211488623547</v>
      </c>
      <c r="K157" s="2">
        <f>TREND(Calibration!$A$2:$A$4,Calibration!$C$2:$C$4,E157)</f>
        <v>457.65005957139414</v>
      </c>
      <c r="L157" s="2">
        <f>TREND(Calibration!$A$2:$A$4,Calibration!$D$2:$D$4,G157)</f>
        <v>582.10896286734567</v>
      </c>
    </row>
    <row r="158" spans="1:12" x14ac:dyDescent="0.25">
      <c r="A158">
        <v>780094</v>
      </c>
      <c r="B158">
        <v>14.67399979</v>
      </c>
      <c r="C158">
        <v>0.65780002000000004</v>
      </c>
      <c r="D158">
        <v>9.9000003020963209E+37</v>
      </c>
      <c r="E158">
        <v>1.1784000400000001</v>
      </c>
      <c r="F158">
        <v>622.10198975000003</v>
      </c>
      <c r="G158">
        <v>1.5099999900000001</v>
      </c>
      <c r="H158">
        <v>9.9000003020963209E+37</v>
      </c>
      <c r="J158" s="2">
        <f>TREND(Calibration!$A$2:$A$4,Calibration!$B$2:$B$4,C158)</f>
        <v>420.18211488623547</v>
      </c>
      <c r="K158" s="2">
        <f>TREND(Calibration!$A$2:$A$4,Calibration!$C$2:$C$4,E158)</f>
        <v>457.00275914130174</v>
      </c>
      <c r="L158" s="2">
        <f>TREND(Calibration!$A$2:$A$4,Calibration!$D$2:$D$4,G158)</f>
        <v>581.4493681654335</v>
      </c>
    </row>
    <row r="159" spans="1:12" x14ac:dyDescent="0.25">
      <c r="A159">
        <v>785093</v>
      </c>
      <c r="B159">
        <v>14.684000019999999</v>
      </c>
      <c r="C159">
        <v>0.66210002000000001</v>
      </c>
      <c r="D159">
        <v>767.19097899999997</v>
      </c>
      <c r="E159">
        <v>1.1789000000000001</v>
      </c>
      <c r="F159">
        <v>660.46301270000004</v>
      </c>
      <c r="G159">
        <v>1.50890005</v>
      </c>
      <c r="H159">
        <v>9.9000003020963209E+37</v>
      </c>
      <c r="J159" s="2">
        <f>TREND(Calibration!$A$2:$A$4,Calibration!$B$2:$B$4,C159)</f>
        <v>422.81960944198107</v>
      </c>
      <c r="K159" s="2">
        <f>TREND(Calibration!$A$2:$A$4,Calibration!$C$2:$C$4,E159)</f>
        <v>457.20503572125244</v>
      </c>
      <c r="L159" s="2">
        <f>TREND(Calibration!$A$2:$A$4,Calibration!$D$2:$D$4,G159)</f>
        <v>580.99593004463497</v>
      </c>
    </row>
    <row r="160" spans="1:12" x14ac:dyDescent="0.25">
      <c r="A160">
        <v>790093</v>
      </c>
      <c r="B160">
        <v>14.6420002</v>
      </c>
      <c r="C160">
        <v>0.66210002000000001</v>
      </c>
      <c r="D160">
        <v>1043.5489502</v>
      </c>
      <c r="E160">
        <v>1.1950999499999999</v>
      </c>
      <c r="F160">
        <v>321.03601073999999</v>
      </c>
      <c r="G160">
        <v>1.50890005</v>
      </c>
      <c r="H160">
        <v>9.9000003020963209E+37</v>
      </c>
      <c r="J160" s="2">
        <f>TREND(Calibration!$A$2:$A$4,Calibration!$B$2:$B$4,C160)</f>
        <v>422.81960944198107</v>
      </c>
      <c r="K160" s="2">
        <f>TREND(Calibration!$A$2:$A$4,Calibration!$C$2:$C$4,E160)</f>
        <v>463.75930102522312</v>
      </c>
      <c r="L160" s="2">
        <f>TREND(Calibration!$A$2:$A$4,Calibration!$D$2:$D$4,G160)</f>
        <v>580.99593004463497</v>
      </c>
    </row>
    <row r="161" spans="1:12" x14ac:dyDescent="0.25">
      <c r="A161">
        <v>795093</v>
      </c>
      <c r="B161">
        <v>14.565999980000001</v>
      </c>
      <c r="C161">
        <v>0.65880000999999999</v>
      </c>
      <c r="D161">
        <v>9.9000003020963209E+37</v>
      </c>
      <c r="E161">
        <v>1.16760004</v>
      </c>
      <c r="F161">
        <v>140.75199889999999</v>
      </c>
      <c r="G161">
        <v>1.5120999799999999</v>
      </c>
      <c r="H161">
        <v>9.9000003020963209E+37</v>
      </c>
      <c r="J161" s="2">
        <f>TREND(Calibration!$A$2:$A$4,Calibration!$B$2:$B$4,C161)</f>
        <v>420.79547957944476</v>
      </c>
      <c r="K161" s="2">
        <f>TREND(Calibration!$A$2:$A$4,Calibration!$C$2:$C$4,E161)</f>
        <v>452.63323545247027</v>
      </c>
      <c r="L161" s="2">
        <f>TREND(Calibration!$A$2:$A$4,Calibration!$D$2:$D$4,G161)</f>
        <v>582.31506585739464</v>
      </c>
    </row>
    <row r="162" spans="1:12" x14ac:dyDescent="0.25">
      <c r="A162">
        <v>800093</v>
      </c>
      <c r="B162">
        <v>14.57800007</v>
      </c>
      <c r="C162">
        <v>0.66530001000000005</v>
      </c>
      <c r="D162">
        <v>9.9000003020963209E+37</v>
      </c>
      <c r="E162">
        <v>1.1680999999999999</v>
      </c>
      <c r="F162">
        <v>53.2820015</v>
      </c>
      <c r="G162">
        <v>1.5110000400000001</v>
      </c>
      <c r="H162">
        <v>9.9000003020963209E+37</v>
      </c>
      <c r="J162" s="2">
        <f>TREND(Calibration!$A$2:$A$4,Calibration!$B$2:$B$4,C162)</f>
        <v>424.7823899544091</v>
      </c>
      <c r="K162" s="2">
        <f>TREND(Calibration!$A$2:$A$4,Calibration!$C$2:$C$4,E162)</f>
        <v>452.83551203242104</v>
      </c>
      <c r="L162" s="2">
        <f>TREND(Calibration!$A$2:$A$4,Calibration!$D$2:$D$4,G162)</f>
        <v>581.86162773659612</v>
      </c>
    </row>
    <row r="163" spans="1:12" x14ac:dyDescent="0.25">
      <c r="A163">
        <v>805093</v>
      </c>
      <c r="B163">
        <v>14.600999829999999</v>
      </c>
      <c r="C163">
        <v>0.66640001999999998</v>
      </c>
      <c r="D163">
        <v>9.9000003020963209E+37</v>
      </c>
      <c r="E163">
        <v>1.1637999999999999</v>
      </c>
      <c r="F163">
        <v>259.49600220000002</v>
      </c>
      <c r="G163">
        <v>1.5116000199999999</v>
      </c>
      <c r="H163">
        <v>9.9000003020963209E+37</v>
      </c>
      <c r="J163" s="2">
        <f>TREND(Calibration!$A$2:$A$4,Calibration!$B$2:$B$4,C163)</f>
        <v>425.45710399772662</v>
      </c>
      <c r="K163" s="2">
        <f>TREND(Calibration!$A$2:$A$4,Calibration!$C$2:$C$4,E163)</f>
        <v>451.09579426742334</v>
      </c>
      <c r="L163" s="2">
        <f>TREND(Calibration!$A$2:$A$4,Calibration!$D$2:$D$4,G163)</f>
        <v>582.10896286734567</v>
      </c>
    </row>
    <row r="164" spans="1:12" x14ac:dyDescent="0.25">
      <c r="A164">
        <v>810093</v>
      </c>
      <c r="B164">
        <v>14.60400009</v>
      </c>
      <c r="C164">
        <v>0.66259997999999998</v>
      </c>
      <c r="D164">
        <v>9.9000003020963209E+37</v>
      </c>
      <c r="E164">
        <v>1.15620005</v>
      </c>
      <c r="F164">
        <v>198.95700073</v>
      </c>
      <c r="G164">
        <v>1.51049995</v>
      </c>
      <c r="H164">
        <v>9.9000003020963209E+37</v>
      </c>
      <c r="J164" s="2">
        <f>TREND(Calibration!$A$2:$A$4,Calibration!$B$2:$B$4,C164)</f>
        <v>423.12627032060675</v>
      </c>
      <c r="K164" s="2">
        <f>TREND(Calibration!$A$2:$A$4,Calibration!$C$2:$C$4,E164)</f>
        <v>448.02096449344805</v>
      </c>
      <c r="L164" s="2">
        <f>TREND(Calibration!$A$2:$A$4,Calibration!$D$2:$D$4,G164)</f>
        <v>581.65547115548247</v>
      </c>
    </row>
    <row r="165" spans="1:12" x14ac:dyDescent="0.25">
      <c r="A165">
        <v>815094</v>
      </c>
      <c r="B165">
        <v>14.60700035</v>
      </c>
      <c r="C165">
        <v>0.66479999000000001</v>
      </c>
      <c r="D165">
        <v>9.9000003020963209E+37</v>
      </c>
      <c r="E165">
        <v>1.14699996</v>
      </c>
      <c r="F165">
        <v>108.78199768</v>
      </c>
      <c r="G165">
        <v>1.5120999799999999</v>
      </c>
      <c r="H165">
        <v>9.9000003020963209E+37</v>
      </c>
      <c r="J165" s="2">
        <f>TREND(Calibration!$A$2:$A$4,Calibration!$B$2:$B$4,C165)</f>
        <v>424.4756922735337</v>
      </c>
      <c r="K165" s="2">
        <f>TREND(Calibration!$A$2:$A$4,Calibration!$C$2:$C$4,E165)</f>
        <v>444.2987412347091</v>
      </c>
      <c r="L165" s="2">
        <f>TREND(Calibration!$A$2:$A$4,Calibration!$D$2:$D$4,G165)</f>
        <v>582.31506585739464</v>
      </c>
    </row>
    <row r="166" spans="1:12" x14ac:dyDescent="0.25">
      <c r="A166">
        <v>820094</v>
      </c>
      <c r="B166">
        <v>14.524000170000001</v>
      </c>
      <c r="C166">
        <v>0.66420000999999995</v>
      </c>
      <c r="D166">
        <v>9.9000003020963209E+37</v>
      </c>
      <c r="E166">
        <v>1.1454000499999999</v>
      </c>
      <c r="F166">
        <v>284.52700806000001</v>
      </c>
      <c r="G166">
        <v>1.5099999900000001</v>
      </c>
      <c r="H166">
        <v>9.9000003020963209E+37</v>
      </c>
      <c r="J166" s="2">
        <f>TREND(Calibration!$A$2:$A$4,Calibration!$B$2:$B$4,C166)</f>
        <v>424.10768204479967</v>
      </c>
      <c r="K166" s="2">
        <f>TREND(Calibration!$A$2:$A$4,Calibration!$C$2:$C$4,E166)</f>
        <v>443.65144080461658</v>
      </c>
      <c r="L166" s="2">
        <f>TREND(Calibration!$A$2:$A$4,Calibration!$D$2:$D$4,G166)</f>
        <v>581.4493681654335</v>
      </c>
    </row>
    <row r="167" spans="1:12" x14ac:dyDescent="0.25">
      <c r="A167">
        <v>825093</v>
      </c>
      <c r="B167">
        <v>14.43000031</v>
      </c>
      <c r="C167">
        <v>0.66479999000000001</v>
      </c>
      <c r="D167">
        <v>9.9000003020963209E+37</v>
      </c>
      <c r="E167">
        <v>1.14810002</v>
      </c>
      <c r="F167">
        <v>423.88400268999999</v>
      </c>
      <c r="G167">
        <v>1.5099999900000001</v>
      </c>
      <c r="H167">
        <v>9.9000003020963209E+37</v>
      </c>
      <c r="J167" s="2">
        <f>TREND(Calibration!$A$2:$A$4,Calibration!$B$2:$B$4,C167)</f>
        <v>424.4756922735337</v>
      </c>
      <c r="K167" s="2">
        <f>TREND(Calibration!$A$2:$A$4,Calibration!$C$2:$C$4,E167)</f>
        <v>444.74380958925866</v>
      </c>
      <c r="L167" s="2">
        <f>TREND(Calibration!$A$2:$A$4,Calibration!$D$2:$D$4,G167)</f>
        <v>581.4493681654335</v>
      </c>
    </row>
    <row r="168" spans="1:12" x14ac:dyDescent="0.25">
      <c r="A168">
        <v>830094</v>
      </c>
      <c r="B168">
        <v>14.355999949999999</v>
      </c>
      <c r="C168">
        <v>0.66369997999999997</v>
      </c>
      <c r="D168">
        <v>1259.01501465</v>
      </c>
      <c r="E168">
        <v>1.1611000300000001</v>
      </c>
      <c r="F168">
        <v>585.22302246000004</v>
      </c>
      <c r="G168">
        <v>1.51049995</v>
      </c>
      <c r="H168">
        <v>9.9000003020963209E+37</v>
      </c>
      <c r="J168" s="2">
        <f>TREND(Calibration!$A$2:$A$4,Calibration!$B$2:$B$4,C168)</f>
        <v>423.80097823021606</v>
      </c>
      <c r="K168" s="2">
        <f>TREND(Calibration!$A$2:$A$4,Calibration!$C$2:$C$4,E168)</f>
        <v>450.00342548278138</v>
      </c>
      <c r="L168" s="2">
        <f>TREND(Calibration!$A$2:$A$4,Calibration!$D$2:$D$4,G168)</f>
        <v>581.65547115548247</v>
      </c>
    </row>
    <row r="169" spans="1:12" x14ac:dyDescent="0.25">
      <c r="A169">
        <v>835093</v>
      </c>
      <c r="B169">
        <v>14.255000109999999</v>
      </c>
      <c r="C169">
        <v>0.66259997999999998</v>
      </c>
      <c r="D169">
        <v>9.9000003020963209E+37</v>
      </c>
      <c r="E169">
        <v>1.1595</v>
      </c>
      <c r="F169">
        <v>659.17999268000005</v>
      </c>
      <c r="G169">
        <v>1.5116000199999999</v>
      </c>
      <c r="H169">
        <v>9.9000003020963209E+37</v>
      </c>
      <c r="J169" s="2">
        <f>TREND(Calibration!$A$2:$A$4,Calibration!$B$2:$B$4,C169)</f>
        <v>423.12627032060675</v>
      </c>
      <c r="K169" s="2">
        <f>TREND(Calibration!$A$2:$A$4,Calibration!$C$2:$C$4,E169)</f>
        <v>449.35607650242571</v>
      </c>
      <c r="L169" s="2">
        <f>TREND(Calibration!$A$2:$A$4,Calibration!$D$2:$D$4,G169)</f>
        <v>582.10896286734567</v>
      </c>
    </row>
    <row r="170" spans="1:12" x14ac:dyDescent="0.25">
      <c r="A170">
        <v>840095</v>
      </c>
      <c r="B170">
        <v>14.18999958</v>
      </c>
      <c r="C170">
        <v>0.65450001000000002</v>
      </c>
      <c r="D170">
        <v>9.9000003020963209E+37</v>
      </c>
      <c r="E170">
        <v>1.1513999699999999</v>
      </c>
      <c r="F170">
        <v>470.96899414000001</v>
      </c>
      <c r="G170">
        <v>1.5099999900000001</v>
      </c>
      <c r="H170">
        <v>9.9000003020963209E+37</v>
      </c>
      <c r="J170" s="2">
        <f>TREND(Calibration!$A$2:$A$4,Calibration!$B$2:$B$4,C170)</f>
        <v>418.15798502369915</v>
      </c>
      <c r="K170" s="2">
        <f>TREND(Calibration!$A$2:$A$4,Calibration!$C$2:$C$4,E170)</f>
        <v>446.07892159823638</v>
      </c>
      <c r="L170" s="2">
        <f>TREND(Calibration!$A$2:$A$4,Calibration!$D$2:$D$4,G170)</f>
        <v>581.4493681654335</v>
      </c>
    </row>
    <row r="171" spans="1:12" x14ac:dyDescent="0.25">
      <c r="A171">
        <v>845093</v>
      </c>
      <c r="B171">
        <v>14.23200035</v>
      </c>
      <c r="C171">
        <v>0.66149997999999999</v>
      </c>
      <c r="D171">
        <v>687.85400390999996</v>
      </c>
      <c r="E171">
        <v>1.1433000600000001</v>
      </c>
      <c r="F171">
        <v>544.49499512</v>
      </c>
      <c r="G171">
        <v>1.51370001</v>
      </c>
      <c r="H171">
        <v>9.9000003020963209E+37</v>
      </c>
      <c r="J171" s="2">
        <f>TREND(Calibration!$A$2:$A$4,Calibration!$B$2:$B$4,C171)</f>
        <v>422.45156241099738</v>
      </c>
      <c r="K171" s="2">
        <f>TREND(Calibration!$A$2:$A$4,Calibration!$C$2:$C$4,E171)</f>
        <v>442.80181524431026</v>
      </c>
      <c r="L171" s="2">
        <f>TREND(Calibration!$A$2:$A$4,Calibration!$D$2:$D$4,G171)</f>
        <v>582.97466055930693</v>
      </c>
    </row>
    <row r="172" spans="1:12" x14ac:dyDescent="0.25">
      <c r="A172">
        <v>850145</v>
      </c>
      <c r="B172">
        <v>14.352000240000001</v>
      </c>
      <c r="C172">
        <v>0.66259997999999998</v>
      </c>
      <c r="D172">
        <v>783.25</v>
      </c>
      <c r="E172">
        <v>1.1464999899999999</v>
      </c>
      <c r="F172">
        <v>1248.2960205100001</v>
      </c>
      <c r="G172">
        <v>1.5132000400000001</v>
      </c>
      <c r="H172">
        <v>9.9000003020963209E+37</v>
      </c>
      <c r="J172" s="2">
        <f>TREND(Calibration!$A$2:$A$4,Calibration!$B$2:$B$4,C172)</f>
        <v>423.12627032060675</v>
      </c>
      <c r="K172" s="2">
        <f>TREND(Calibration!$A$2:$A$4,Calibration!$C$2:$C$4,E172)</f>
        <v>444.09646060890299</v>
      </c>
      <c r="L172" s="2">
        <f>TREND(Calibration!$A$2:$A$4,Calibration!$D$2:$D$4,G172)</f>
        <v>582.7685534468684</v>
      </c>
    </row>
    <row r="173" spans="1:12" x14ac:dyDescent="0.25">
      <c r="A173">
        <v>855094</v>
      </c>
      <c r="B173">
        <v>14.40100002</v>
      </c>
      <c r="C173">
        <v>0.66100000999999997</v>
      </c>
      <c r="D173">
        <v>9.9000003020963209E+37</v>
      </c>
      <c r="E173">
        <v>1.14380002</v>
      </c>
      <c r="F173">
        <v>1105.2709960899999</v>
      </c>
      <c r="G173">
        <v>1.51370001</v>
      </c>
      <c r="H173">
        <v>9.9000003020963209E+37</v>
      </c>
      <c r="J173" s="2">
        <f>TREND(Calibration!$A$2:$A$4,Calibration!$B$2:$B$4,C173)</f>
        <v>422.14489539866344</v>
      </c>
      <c r="K173" s="2">
        <f>TREND(Calibration!$A$2:$A$4,Calibration!$C$2:$C$4,E173)</f>
        <v>443.00409182426102</v>
      </c>
      <c r="L173" s="2">
        <f>TREND(Calibration!$A$2:$A$4,Calibration!$D$2:$D$4,G173)</f>
        <v>582.97466055930693</v>
      </c>
    </row>
    <row r="174" spans="1:12" x14ac:dyDescent="0.25">
      <c r="A174">
        <v>860151</v>
      </c>
      <c r="B174">
        <v>14.49800014</v>
      </c>
      <c r="C174">
        <v>0.65880000999999999</v>
      </c>
      <c r="D174">
        <v>689.35900878999996</v>
      </c>
      <c r="E174">
        <v>1.14489996</v>
      </c>
      <c r="F174">
        <v>9.9000003020963209E+37</v>
      </c>
      <c r="G174">
        <v>1.5110000400000001</v>
      </c>
      <c r="H174">
        <v>1035.02404785</v>
      </c>
      <c r="J174" s="2">
        <f>TREND(Calibration!$A$2:$A$4,Calibration!$B$2:$B$4,C174)</f>
        <v>420.79547957944476</v>
      </c>
      <c r="K174" s="2">
        <f>TREND(Calibration!$A$2:$A$4,Calibration!$C$2:$C$4,E174)</f>
        <v>443.44911162854743</v>
      </c>
      <c r="L174" s="2">
        <f>TREND(Calibration!$A$2:$A$4,Calibration!$D$2:$D$4,G174)</f>
        <v>581.86162773659612</v>
      </c>
    </row>
    <row r="175" spans="1:12" x14ac:dyDescent="0.25">
      <c r="A175">
        <v>865094</v>
      </c>
      <c r="B175">
        <v>14.510999679999999</v>
      </c>
      <c r="C175">
        <v>0.65780002000000004</v>
      </c>
      <c r="D175">
        <v>9.9000003020963209E+37</v>
      </c>
      <c r="E175">
        <v>1.1411000499999999</v>
      </c>
      <c r="F175">
        <v>655.31402588000003</v>
      </c>
      <c r="G175">
        <v>1.5099999900000001</v>
      </c>
      <c r="H175">
        <v>9.9000003020963209E+37</v>
      </c>
      <c r="J175" s="2">
        <f>TREND(Calibration!$A$2:$A$4,Calibration!$B$2:$B$4,C175)</f>
        <v>420.18211488623547</v>
      </c>
      <c r="K175" s="2">
        <f>TREND(Calibration!$A$2:$A$4,Calibration!$C$2:$C$4,E175)</f>
        <v>441.91172303961895</v>
      </c>
      <c r="L175" s="2">
        <f>TREND(Calibration!$A$2:$A$4,Calibration!$D$2:$D$4,G175)</f>
        <v>581.4493681654335</v>
      </c>
    </row>
    <row r="176" spans="1:12" x14ac:dyDescent="0.25">
      <c r="A176">
        <v>870094</v>
      </c>
      <c r="B176">
        <v>14.48799992</v>
      </c>
      <c r="C176">
        <v>0.65609998000000003</v>
      </c>
      <c r="D176">
        <v>838.07202147999999</v>
      </c>
      <c r="E176">
        <v>1.13890004</v>
      </c>
      <c r="F176">
        <v>415.81298828000001</v>
      </c>
      <c r="G176">
        <v>1.5110000400000001</v>
      </c>
      <c r="H176">
        <v>9.9000003020963209E+37</v>
      </c>
      <c r="J176" s="2">
        <f>TREND(Calibration!$A$2:$A$4,Calibration!$B$2:$B$4,C176)</f>
        <v>419.13935994564247</v>
      </c>
      <c r="K176" s="2">
        <f>TREND(Calibration!$A$2:$A$4,Calibration!$C$2:$C$4,E176)</f>
        <v>441.02163083492769</v>
      </c>
      <c r="L176" s="2">
        <f>TREND(Calibration!$A$2:$A$4,Calibration!$D$2:$D$4,G176)</f>
        <v>581.86162773659612</v>
      </c>
    </row>
    <row r="177" spans="1:12" x14ac:dyDescent="0.25">
      <c r="A177">
        <v>875094</v>
      </c>
      <c r="B177">
        <v>14.39099979</v>
      </c>
      <c r="C177">
        <v>0.65339999999999998</v>
      </c>
      <c r="D177">
        <v>9.9000003020963209E+37</v>
      </c>
      <c r="E177">
        <v>1.1352000200000001</v>
      </c>
      <c r="F177">
        <v>492.57101440000002</v>
      </c>
      <c r="G177">
        <v>1.5116000199999999</v>
      </c>
      <c r="H177">
        <v>9.9000003020963209E+37</v>
      </c>
      <c r="J177" s="2">
        <f>TREND(Calibration!$A$2:$A$4,Calibration!$B$2:$B$4,C177)</f>
        <v>417.48327098038152</v>
      </c>
      <c r="K177" s="2">
        <f>TREND(Calibration!$A$2:$A$4,Calibration!$C$2:$C$4,E177)</f>
        <v>439.5246562942657</v>
      </c>
      <c r="L177" s="2">
        <f>TREND(Calibration!$A$2:$A$4,Calibration!$D$2:$D$4,G177)</f>
        <v>582.10896286734567</v>
      </c>
    </row>
    <row r="178" spans="1:12" x14ac:dyDescent="0.25">
      <c r="A178">
        <v>880094</v>
      </c>
      <c r="B178">
        <v>14.307000159999999</v>
      </c>
      <c r="C178">
        <v>0.65509998999999997</v>
      </c>
      <c r="D178">
        <v>527.80102538999995</v>
      </c>
      <c r="E178">
        <v>1.1281000400000001</v>
      </c>
      <c r="F178">
        <v>568.70202637</v>
      </c>
      <c r="G178">
        <v>1.51269996</v>
      </c>
      <c r="H178">
        <v>9.9000003020963209E+37</v>
      </c>
      <c r="J178" s="2">
        <f>TREND(Calibration!$A$2:$A$4,Calibration!$B$2:$B$4,C178)</f>
        <v>418.52599525243312</v>
      </c>
      <c r="K178" s="2">
        <f>TREND(Calibration!$A$2:$A$4,Calibration!$C$2:$C$4,E178)</f>
        <v>436.65210714609634</v>
      </c>
      <c r="L178" s="2">
        <f>TREND(Calibration!$A$2:$A$4,Calibration!$D$2:$D$4,G178)</f>
        <v>582.5624009881443</v>
      </c>
    </row>
    <row r="179" spans="1:12" x14ac:dyDescent="0.25">
      <c r="A179">
        <v>885094</v>
      </c>
      <c r="B179">
        <v>14.300999640000001</v>
      </c>
      <c r="C179">
        <v>0.65179997999999995</v>
      </c>
      <c r="D179">
        <v>670.52697753999996</v>
      </c>
      <c r="E179">
        <v>1.1352000200000001</v>
      </c>
      <c r="F179">
        <v>582.67401123000002</v>
      </c>
      <c r="G179">
        <v>1.50940001</v>
      </c>
      <c r="H179">
        <v>9.9000003020963209E+37</v>
      </c>
      <c r="J179" s="2">
        <f>TREND(Calibration!$A$2:$A$4,Calibration!$B$2:$B$4,C179)</f>
        <v>416.50186538989681</v>
      </c>
      <c r="K179" s="2">
        <f>TREND(Calibration!$A$2:$A$4,Calibration!$C$2:$C$4,E179)</f>
        <v>439.5246562942657</v>
      </c>
      <c r="L179" s="2">
        <f>TREND(Calibration!$A$2:$A$4,Calibration!$D$2:$D$4,G179)</f>
        <v>581.20203303468395</v>
      </c>
    </row>
    <row r="180" spans="1:12" x14ac:dyDescent="0.25">
      <c r="A180">
        <v>890094</v>
      </c>
      <c r="B180">
        <v>14.303999900000001</v>
      </c>
      <c r="C180">
        <v>0.65990000999999998</v>
      </c>
      <c r="D180">
        <v>923.37200928000004</v>
      </c>
      <c r="E180">
        <v>1.1330000200000001</v>
      </c>
      <c r="F180">
        <v>538.35998534999999</v>
      </c>
      <c r="G180">
        <v>1.5116000199999999</v>
      </c>
      <c r="H180">
        <v>9.9000003020963209E+37</v>
      </c>
      <c r="J180" s="2">
        <f>TREND(Calibration!$A$2:$A$4,Calibration!$B$2:$B$4,C180)</f>
        <v>421.47018748905407</v>
      </c>
      <c r="K180" s="2">
        <f>TREND(Calibration!$A$2:$A$4,Calibration!$C$2:$C$4,E180)</f>
        <v>438.63456813542967</v>
      </c>
      <c r="L180" s="2">
        <f>TREND(Calibration!$A$2:$A$4,Calibration!$D$2:$D$4,G180)</f>
        <v>582.10896286734567</v>
      </c>
    </row>
    <row r="181" spans="1:12" x14ac:dyDescent="0.25">
      <c r="A181">
        <v>895093</v>
      </c>
      <c r="B181">
        <v>14.338999749999999</v>
      </c>
      <c r="C181">
        <v>0.65990000999999998</v>
      </c>
      <c r="D181">
        <v>9.9000003020963209E+37</v>
      </c>
      <c r="E181">
        <v>1.13080001</v>
      </c>
      <c r="F181">
        <v>173.86700439000001</v>
      </c>
      <c r="G181">
        <v>1.5116000199999999</v>
      </c>
      <c r="H181">
        <v>9.9000003020963209E+37</v>
      </c>
      <c r="J181" s="2">
        <f>TREND(Calibration!$A$2:$A$4,Calibration!$B$2:$B$4,C181)</f>
        <v>421.47018748905407</v>
      </c>
      <c r="K181" s="2">
        <f>TREND(Calibration!$A$2:$A$4,Calibration!$C$2:$C$4,E181)</f>
        <v>437.7444759307383</v>
      </c>
      <c r="L181" s="2">
        <f>TREND(Calibration!$A$2:$A$4,Calibration!$D$2:$D$4,G181)</f>
        <v>582.10896286734567</v>
      </c>
    </row>
    <row r="182" spans="1:12" x14ac:dyDescent="0.25">
      <c r="A182">
        <v>900093</v>
      </c>
      <c r="B182">
        <v>14.434000019999999</v>
      </c>
      <c r="C182">
        <v>0.66210002000000001</v>
      </c>
      <c r="D182">
        <v>1245.43395996</v>
      </c>
      <c r="E182">
        <v>1.12220001</v>
      </c>
      <c r="F182">
        <v>359.83599853999999</v>
      </c>
      <c r="G182">
        <v>1.51049995</v>
      </c>
      <c r="H182">
        <v>9.9000003020963209E+37</v>
      </c>
      <c r="J182" s="2">
        <f>TREND(Calibration!$A$2:$A$4,Calibration!$B$2:$B$4,C182)</f>
        <v>422.81960944198107</v>
      </c>
      <c r="K182" s="2">
        <f>TREND(Calibration!$A$2:$A$4,Calibration!$C$2:$C$4,E182)</f>
        <v>434.26504040074298</v>
      </c>
      <c r="L182" s="2">
        <f>TREND(Calibration!$A$2:$A$4,Calibration!$D$2:$D$4,G182)</f>
        <v>581.65547115548247</v>
      </c>
    </row>
    <row r="183" spans="1:12" x14ac:dyDescent="0.25">
      <c r="A183">
        <v>905095</v>
      </c>
      <c r="B183">
        <v>14.557000159999999</v>
      </c>
      <c r="C183">
        <v>0.65939999000000005</v>
      </c>
      <c r="D183">
        <v>9.9000003020963209E+37</v>
      </c>
      <c r="E183">
        <v>1.1238000399999999</v>
      </c>
      <c r="F183">
        <v>355.97799683</v>
      </c>
      <c r="G183">
        <v>1.51269996</v>
      </c>
      <c r="H183">
        <v>9.9000003020963209E+37</v>
      </c>
      <c r="J183" s="2">
        <f>TREND(Calibration!$A$2:$A$4,Calibration!$B$2:$B$4,C183)</f>
        <v>421.16348980817878</v>
      </c>
      <c r="K183" s="2">
        <f>TREND(Calibration!$A$2:$A$4,Calibration!$C$2:$C$4,E183)</f>
        <v>434.91238938109859</v>
      </c>
      <c r="L183" s="2">
        <f>TREND(Calibration!$A$2:$A$4,Calibration!$D$2:$D$4,G183)</f>
        <v>582.5624009881443</v>
      </c>
    </row>
    <row r="184" spans="1:12" x14ac:dyDescent="0.25">
      <c r="A184">
        <v>910093</v>
      </c>
      <c r="B184">
        <v>14.64099979</v>
      </c>
      <c r="C184">
        <v>0.65939999000000005</v>
      </c>
      <c r="D184">
        <v>9.9000003020963209E+37</v>
      </c>
      <c r="E184">
        <v>1.1287000199999999</v>
      </c>
      <c r="F184">
        <v>436.69198607999999</v>
      </c>
      <c r="G184">
        <v>1.5116000199999999</v>
      </c>
      <c r="H184">
        <v>9.9000003020963209E+37</v>
      </c>
      <c r="J184" s="2">
        <f>TREND(Calibration!$A$2:$A$4,Calibration!$B$2:$B$4,C184)</f>
        <v>421.16348980817878</v>
      </c>
      <c r="K184" s="2">
        <f>TREND(Calibration!$A$2:$A$4,Calibration!$C$2:$C$4,E184)</f>
        <v>436.89485037043193</v>
      </c>
      <c r="L184" s="2">
        <f>TREND(Calibration!$A$2:$A$4,Calibration!$D$2:$D$4,G184)</f>
        <v>582.10896286734567</v>
      </c>
    </row>
    <row r="185" spans="1:12" x14ac:dyDescent="0.25">
      <c r="A185">
        <v>915137</v>
      </c>
      <c r="B185">
        <v>14.60900021</v>
      </c>
      <c r="C185">
        <v>0.66210002000000001</v>
      </c>
      <c r="D185">
        <v>9.9000003020963209E+37</v>
      </c>
      <c r="E185">
        <v>1.1200000000000001</v>
      </c>
      <c r="F185">
        <v>324.93099976000002</v>
      </c>
      <c r="G185">
        <v>1.51370001</v>
      </c>
      <c r="H185">
        <v>9.9000003020963209E+37</v>
      </c>
      <c r="J185" s="2">
        <f>TREND(Calibration!$A$2:$A$4,Calibration!$B$2:$B$4,C185)</f>
        <v>422.81960944198107</v>
      </c>
      <c r="K185" s="2">
        <f>TREND(Calibration!$A$2:$A$4,Calibration!$C$2:$C$4,E185)</f>
        <v>433.37494819605172</v>
      </c>
      <c r="L185" s="2">
        <f>TREND(Calibration!$A$2:$A$4,Calibration!$D$2:$D$4,G185)</f>
        <v>582.97466055930693</v>
      </c>
    </row>
    <row r="186" spans="1:12" x14ac:dyDescent="0.25">
      <c r="A186">
        <v>920093</v>
      </c>
      <c r="B186">
        <v>14.579999920000001</v>
      </c>
      <c r="C186">
        <v>0.65829998000000001</v>
      </c>
      <c r="D186">
        <v>1366.8830566399999</v>
      </c>
      <c r="E186">
        <v>1.11730003</v>
      </c>
      <c r="F186">
        <v>581.41900635000002</v>
      </c>
      <c r="G186">
        <v>1.51370001</v>
      </c>
      <c r="H186">
        <v>9.9000003020963209E+37</v>
      </c>
      <c r="J186" s="2">
        <f>TREND(Calibration!$A$2:$A$4,Calibration!$B$2:$B$4,C186)</f>
        <v>420.48877576486115</v>
      </c>
      <c r="K186" s="2">
        <f>TREND(Calibration!$A$2:$A$4,Calibration!$C$2:$C$4,E186)</f>
        <v>432.28257941140964</v>
      </c>
      <c r="L186" s="2">
        <f>TREND(Calibration!$A$2:$A$4,Calibration!$D$2:$D$4,G186)</f>
        <v>582.97466055930693</v>
      </c>
    </row>
    <row r="187" spans="1:12" x14ac:dyDescent="0.25">
      <c r="A187">
        <v>925094</v>
      </c>
      <c r="B187">
        <v>14.50199986</v>
      </c>
      <c r="C187">
        <v>0.66149997999999999</v>
      </c>
      <c r="D187">
        <v>416.92401123000002</v>
      </c>
      <c r="E187">
        <v>1.1162999899999999</v>
      </c>
      <c r="F187">
        <v>9.9000003020963209E+37</v>
      </c>
      <c r="G187">
        <v>1.5099999900000001</v>
      </c>
      <c r="H187">
        <v>1212.4329834</v>
      </c>
      <c r="J187" s="2">
        <f>TREND(Calibration!$A$2:$A$4,Calibration!$B$2:$B$4,C187)</f>
        <v>422.45156241099738</v>
      </c>
      <c r="K187" s="2">
        <f>TREND(Calibration!$A$2:$A$4,Calibration!$C$2:$C$4,E187)</f>
        <v>431.8779777012449</v>
      </c>
      <c r="L187" s="2">
        <f>TREND(Calibration!$A$2:$A$4,Calibration!$D$2:$D$4,G187)</f>
        <v>581.4493681654335</v>
      </c>
    </row>
    <row r="188" spans="1:12" x14ac:dyDescent="0.25">
      <c r="A188">
        <v>930094</v>
      </c>
      <c r="B188">
        <v>14.40799999</v>
      </c>
      <c r="C188">
        <v>0.66589999</v>
      </c>
      <c r="D188">
        <v>1280.6319580100001</v>
      </c>
      <c r="E188">
        <v>1.11300004</v>
      </c>
      <c r="F188">
        <v>637.14398193</v>
      </c>
      <c r="G188">
        <v>1.51049995</v>
      </c>
      <c r="H188">
        <v>9.9000003020963209E+37</v>
      </c>
      <c r="J188" s="2">
        <f>TREND(Calibration!$A$2:$A$4,Calibration!$B$2:$B$4,C188)</f>
        <v>425.15040018314306</v>
      </c>
      <c r="K188" s="2">
        <f>TREND(Calibration!$A$2:$A$4,Calibration!$C$2:$C$4,E188)</f>
        <v>430.54286569226724</v>
      </c>
      <c r="L188" s="2">
        <f>TREND(Calibration!$A$2:$A$4,Calibration!$D$2:$D$4,G188)</f>
        <v>581.65547115548247</v>
      </c>
    </row>
    <row r="189" spans="1:12" x14ac:dyDescent="0.25">
      <c r="A189">
        <v>935094</v>
      </c>
      <c r="B189">
        <v>14.31700039</v>
      </c>
      <c r="C189">
        <v>0.66700000000000004</v>
      </c>
      <c r="D189">
        <v>1131.05700684</v>
      </c>
      <c r="E189">
        <v>1.11090004</v>
      </c>
      <c r="F189">
        <v>1029.0300293</v>
      </c>
      <c r="G189">
        <v>1.51049995</v>
      </c>
      <c r="H189">
        <v>9.9000003020963209E+37</v>
      </c>
      <c r="J189" s="2">
        <f>TREND(Calibration!$A$2:$A$4,Calibration!$B$2:$B$4,C189)</f>
        <v>425.8251142264607</v>
      </c>
      <c r="K189" s="2">
        <f>TREND(Calibration!$A$2:$A$4,Calibration!$C$2:$C$4,E189)</f>
        <v>429.69323608610557</v>
      </c>
      <c r="L189" s="2">
        <f>TREND(Calibration!$A$2:$A$4,Calibration!$D$2:$D$4,G189)</f>
        <v>581.65547115548247</v>
      </c>
    </row>
    <row r="190" spans="1:12" x14ac:dyDescent="0.25">
      <c r="A190">
        <v>940093</v>
      </c>
      <c r="B190">
        <v>14.291000370000001</v>
      </c>
      <c r="C190">
        <v>0.66049999000000004</v>
      </c>
      <c r="D190">
        <v>1168.2409668</v>
      </c>
      <c r="E190">
        <v>1.1075999700000001</v>
      </c>
      <c r="F190">
        <v>1076.6319580100001</v>
      </c>
      <c r="G190">
        <v>1.50890005</v>
      </c>
      <c r="H190">
        <v>9.9000003020963209E+37</v>
      </c>
      <c r="J190" s="2">
        <f>TREND(Calibration!$A$2:$A$4,Calibration!$B$2:$B$4,C190)</f>
        <v>421.83819771778815</v>
      </c>
      <c r="K190" s="2">
        <f>TREND(Calibration!$A$2:$A$4,Calibration!$C$2:$C$4,E190)</f>
        <v>428.35807552686475</v>
      </c>
      <c r="L190" s="2">
        <f>TREND(Calibration!$A$2:$A$4,Calibration!$D$2:$D$4,G190)</f>
        <v>580.99593004463497</v>
      </c>
    </row>
    <row r="191" spans="1:12" x14ac:dyDescent="0.25">
      <c r="A191">
        <v>945093</v>
      </c>
      <c r="B191">
        <v>14.32299995</v>
      </c>
      <c r="C191">
        <v>0.66589999</v>
      </c>
      <c r="D191">
        <v>603.55297852000001</v>
      </c>
      <c r="E191">
        <v>1.1065000300000001</v>
      </c>
      <c r="F191">
        <v>1059.61901855</v>
      </c>
      <c r="G191">
        <v>1.5099999900000001</v>
      </c>
      <c r="H191">
        <v>9.9000003020963209E+37</v>
      </c>
      <c r="J191" s="2">
        <f>TREND(Calibration!$A$2:$A$4,Calibration!$B$2:$B$4,C191)</f>
        <v>425.15040018314306</v>
      </c>
      <c r="K191" s="2">
        <f>TREND(Calibration!$A$2:$A$4,Calibration!$C$2:$C$4,E191)</f>
        <v>427.91305572257829</v>
      </c>
      <c r="L191" s="2">
        <f>TREND(Calibration!$A$2:$A$4,Calibration!$D$2:$D$4,G191)</f>
        <v>581.4493681654335</v>
      </c>
    </row>
    <row r="192" spans="1:12" x14ac:dyDescent="0.25">
      <c r="A192">
        <v>950153</v>
      </c>
      <c r="B192">
        <v>14.446999549999999</v>
      </c>
      <c r="C192">
        <v>0.66970003</v>
      </c>
      <c r="D192">
        <v>228.14500426999999</v>
      </c>
      <c r="E192">
        <v>1.1049</v>
      </c>
      <c r="F192">
        <v>9.9000003020963209E+37</v>
      </c>
      <c r="G192">
        <v>1.5082999500000001</v>
      </c>
      <c r="H192">
        <v>1245.8389892600001</v>
      </c>
      <c r="J192" s="2">
        <f>TREND(Calibration!$A$2:$A$4,Calibration!$B$2:$B$4,C192)</f>
        <v>427.48123386026293</v>
      </c>
      <c r="K192" s="2">
        <f>TREND(Calibration!$A$2:$A$4,Calibration!$C$2:$C$4,E192)</f>
        <v>427.26570674222262</v>
      </c>
      <c r="L192" s="2">
        <f>TREND(Calibration!$A$2:$A$4,Calibration!$D$2:$D$4,G192)</f>
        <v>580.74854544521031</v>
      </c>
    </row>
    <row r="193" spans="1:12" x14ac:dyDescent="0.25">
      <c r="A193">
        <v>955094</v>
      </c>
      <c r="B193">
        <v>14.50800037</v>
      </c>
      <c r="C193">
        <v>0.66320002</v>
      </c>
      <c r="D193">
        <v>9.9000003020963209E+37</v>
      </c>
      <c r="E193">
        <v>1.1028000099999999</v>
      </c>
      <c r="F193">
        <v>803.42498779000005</v>
      </c>
      <c r="G193">
        <v>1.50940001</v>
      </c>
      <c r="H193">
        <v>9.9000003020963209E+37</v>
      </c>
      <c r="J193" s="2">
        <f>TREND(Calibration!$A$2:$A$4,Calibration!$B$2:$B$4,C193)</f>
        <v>423.49431735159038</v>
      </c>
      <c r="K193" s="2">
        <f>TREND(Calibration!$A$2:$A$4,Calibration!$C$2:$C$4,E193)</f>
        <v>426.41608118191624</v>
      </c>
      <c r="L193" s="2">
        <f>TREND(Calibration!$A$2:$A$4,Calibration!$D$2:$D$4,G193)</f>
        <v>581.20203303468395</v>
      </c>
    </row>
    <row r="194" spans="1:12" x14ac:dyDescent="0.25">
      <c r="A194">
        <v>960094</v>
      </c>
      <c r="B194">
        <v>14.625</v>
      </c>
      <c r="C194">
        <v>0.66640001999999998</v>
      </c>
      <c r="D194">
        <v>639.34100341999999</v>
      </c>
      <c r="E194">
        <v>1.1006</v>
      </c>
      <c r="F194">
        <v>980.71099853999999</v>
      </c>
      <c r="G194">
        <v>1.5099999900000001</v>
      </c>
      <c r="H194">
        <v>1337.8649902300001</v>
      </c>
      <c r="J194" s="2">
        <f>TREND(Calibration!$A$2:$A$4,Calibration!$B$2:$B$4,C194)</f>
        <v>425.45710399772662</v>
      </c>
      <c r="K194" s="2">
        <f>TREND(Calibration!$A$2:$A$4,Calibration!$C$2:$C$4,E194)</f>
        <v>425.52598897722498</v>
      </c>
      <c r="L194" s="2">
        <f>TREND(Calibration!$A$2:$A$4,Calibration!$D$2:$D$4,G194)</f>
        <v>581.4493681654335</v>
      </c>
    </row>
    <row r="195" spans="1:12" x14ac:dyDescent="0.25">
      <c r="A195">
        <v>965093</v>
      </c>
      <c r="B195">
        <v>14.70300007</v>
      </c>
      <c r="C195">
        <v>0.66369997999999997</v>
      </c>
      <c r="D195">
        <v>976.70599364999998</v>
      </c>
      <c r="E195">
        <v>1.1001000400000001</v>
      </c>
      <c r="F195">
        <v>1097.23498535</v>
      </c>
      <c r="G195">
        <v>1.50940001</v>
      </c>
      <c r="H195">
        <v>9.9000003020963209E+37</v>
      </c>
      <c r="J195" s="2">
        <f>TREND(Calibration!$A$2:$A$4,Calibration!$B$2:$B$4,C195)</f>
        <v>423.80097823021606</v>
      </c>
      <c r="K195" s="2">
        <f>TREND(Calibration!$A$2:$A$4,Calibration!$C$2:$C$4,E195)</f>
        <v>425.32371239727422</v>
      </c>
      <c r="L195" s="2">
        <f>TREND(Calibration!$A$2:$A$4,Calibration!$D$2:$D$4,G195)</f>
        <v>581.20203303468395</v>
      </c>
    </row>
    <row r="196" spans="1:12" x14ac:dyDescent="0.25">
      <c r="A196">
        <v>970094</v>
      </c>
      <c r="B196">
        <v>14.65400028</v>
      </c>
      <c r="C196">
        <v>0.66420000999999995</v>
      </c>
      <c r="D196">
        <v>1371.6040039100001</v>
      </c>
      <c r="E196">
        <v>1.0984</v>
      </c>
      <c r="F196">
        <v>600.49597168000003</v>
      </c>
      <c r="G196">
        <v>1.5082999500000001</v>
      </c>
      <c r="H196">
        <v>9.9000003020963209E+37</v>
      </c>
      <c r="J196" s="2">
        <f>TREND(Calibration!$A$2:$A$4,Calibration!$B$2:$B$4,C196)</f>
        <v>424.10768204479967</v>
      </c>
      <c r="K196" s="2">
        <f>TREND(Calibration!$A$2:$A$4,Calibration!$C$2:$C$4,E196)</f>
        <v>424.63590081838896</v>
      </c>
      <c r="L196" s="2">
        <f>TREND(Calibration!$A$2:$A$4,Calibration!$D$2:$D$4,G196)</f>
        <v>580.74854544521031</v>
      </c>
    </row>
    <row r="197" spans="1:12" x14ac:dyDescent="0.25">
      <c r="A197">
        <v>975093</v>
      </c>
      <c r="B197">
        <v>14.524000170000001</v>
      </c>
      <c r="C197">
        <v>0.66420000999999995</v>
      </c>
      <c r="D197">
        <v>9.9000003020963209E+37</v>
      </c>
      <c r="E197">
        <v>1.09739995</v>
      </c>
      <c r="F197">
        <v>725.54901123000002</v>
      </c>
      <c r="G197">
        <v>1.5077999799999999</v>
      </c>
      <c r="H197">
        <v>9.9000003020963209E+37</v>
      </c>
      <c r="J197" s="2">
        <f>TREND(Calibration!$A$2:$A$4,Calibration!$B$2:$B$4,C197)</f>
        <v>424.10768204479967</v>
      </c>
      <c r="K197" s="2">
        <f>TREND(Calibration!$A$2:$A$4,Calibration!$C$2:$C$4,E197)</f>
        <v>424.23129506236899</v>
      </c>
      <c r="L197" s="2">
        <f>TREND(Calibration!$A$2:$A$4,Calibration!$D$2:$D$4,G197)</f>
        <v>580.54243833277167</v>
      </c>
    </row>
    <row r="198" spans="1:12" x14ac:dyDescent="0.25">
      <c r="A198">
        <v>980093</v>
      </c>
      <c r="B198">
        <v>14.442999840000001</v>
      </c>
      <c r="C198">
        <v>0.66149997999999999</v>
      </c>
      <c r="D198">
        <v>1134.9370117200001</v>
      </c>
      <c r="E198">
        <v>1.09679997</v>
      </c>
      <c r="F198">
        <v>752.17498779000005</v>
      </c>
      <c r="G198">
        <v>1.5082999500000001</v>
      </c>
      <c r="H198">
        <v>9.9000003020963209E+37</v>
      </c>
      <c r="J198" s="2">
        <f>TREND(Calibration!$A$2:$A$4,Calibration!$B$2:$B$4,C198)</f>
        <v>422.45156241099738</v>
      </c>
      <c r="K198" s="2">
        <f>TREND(Calibration!$A$2:$A$4,Calibration!$C$2:$C$4,E198)</f>
        <v>423.98855183803329</v>
      </c>
      <c r="L198" s="2">
        <f>TREND(Calibration!$A$2:$A$4,Calibration!$D$2:$D$4,G198)</f>
        <v>580.74854544521031</v>
      </c>
    </row>
    <row r="199" spans="1:12" x14ac:dyDescent="0.25">
      <c r="A199">
        <v>985093</v>
      </c>
      <c r="B199">
        <v>14.35900021</v>
      </c>
      <c r="C199">
        <v>0.65399998000000004</v>
      </c>
      <c r="D199">
        <v>658.64398193</v>
      </c>
      <c r="E199">
        <v>1.0936000299999999</v>
      </c>
      <c r="F199">
        <v>680.94097899999997</v>
      </c>
      <c r="G199">
        <v>1.5067000399999999</v>
      </c>
      <c r="H199">
        <v>9.9000003020963209E+37</v>
      </c>
      <c r="J199" s="2">
        <f>TREND(Calibration!$A$2:$A$4,Calibration!$B$2:$B$4,C199)</f>
        <v>417.85128120911554</v>
      </c>
      <c r="K199" s="2">
        <f>TREND(Calibration!$A$2:$A$4,Calibration!$C$2:$C$4,E199)</f>
        <v>422.69390242758521</v>
      </c>
      <c r="L199" s="2">
        <f>TREND(Calibration!$A$2:$A$4,Calibration!$D$2:$D$4,G199)</f>
        <v>580.08900021197314</v>
      </c>
    </row>
    <row r="200" spans="1:12" x14ac:dyDescent="0.25">
      <c r="A200">
        <v>990106</v>
      </c>
      <c r="B200">
        <v>14.34599972</v>
      </c>
      <c r="C200">
        <v>0.66210002000000001</v>
      </c>
      <c r="D200">
        <v>538.25598145000004</v>
      </c>
      <c r="E200">
        <v>1.0908999399999999</v>
      </c>
      <c r="F200">
        <v>686.14801024999997</v>
      </c>
      <c r="G200">
        <v>1.5077999799999999</v>
      </c>
      <c r="H200">
        <v>9.9000003020963209E+37</v>
      </c>
      <c r="J200" s="2">
        <f>TREND(Calibration!$A$2:$A$4,Calibration!$B$2:$B$4,C200)</f>
        <v>422.81960944198107</v>
      </c>
      <c r="K200" s="2">
        <f>TREND(Calibration!$A$2:$A$4,Calibration!$C$2:$C$4,E200)</f>
        <v>421.60148509267998</v>
      </c>
      <c r="L200" s="2">
        <f>TREND(Calibration!$A$2:$A$4,Calibration!$D$2:$D$4,G200)</f>
        <v>580.54243833277167</v>
      </c>
    </row>
    <row r="201" spans="1:12" x14ac:dyDescent="0.25">
      <c r="A201">
        <v>995142</v>
      </c>
      <c r="B201">
        <v>14.31000042</v>
      </c>
      <c r="C201">
        <v>0.65560001000000001</v>
      </c>
      <c r="D201">
        <v>9.9000003020963209E+37</v>
      </c>
      <c r="E201">
        <v>1.0893000399999999</v>
      </c>
      <c r="F201">
        <v>388.03201294000002</v>
      </c>
      <c r="G201">
        <v>1.50510001</v>
      </c>
      <c r="H201">
        <v>9.9000003020963209E+37</v>
      </c>
      <c r="J201" s="2">
        <f>TREND(Calibration!$A$2:$A$4,Calibration!$B$2:$B$4,C201)</f>
        <v>418.83269293330846</v>
      </c>
      <c r="K201" s="2">
        <f>TREND(Calibration!$A$2:$A$4,Calibration!$C$2:$C$4,E201)</f>
        <v>420.95418870844281</v>
      </c>
      <c r="L201" s="2">
        <f>TREND(Calibration!$A$2:$A$4,Calibration!$D$2:$D$4,G201)</f>
        <v>579.42940551006097</v>
      </c>
    </row>
    <row r="202" spans="1:12" x14ac:dyDescent="0.25">
      <c r="A202">
        <v>1000145</v>
      </c>
      <c r="B202">
        <v>14.40400028</v>
      </c>
      <c r="C202">
        <v>0.65719998000000002</v>
      </c>
      <c r="D202">
        <v>637.03997803000004</v>
      </c>
      <c r="E202">
        <v>1.08819997</v>
      </c>
      <c r="F202">
        <v>799.49700928000004</v>
      </c>
      <c r="G202">
        <v>1.5055999799999999</v>
      </c>
      <c r="H202">
        <v>9.9000003020963209E+37</v>
      </c>
      <c r="J202" s="2">
        <f>TREND(Calibration!$A$2:$A$4,Calibration!$B$2:$B$4,C202)</f>
        <v>419.81406785525184</v>
      </c>
      <c r="K202" s="2">
        <f>TREND(Calibration!$A$2:$A$4,Calibration!$C$2:$C$4,E202)</f>
        <v>420.50911630803796</v>
      </c>
      <c r="L202" s="2">
        <f>TREND(Calibration!$A$2:$A$4,Calibration!$D$2:$D$4,G202)</f>
        <v>579.6355126224995</v>
      </c>
    </row>
    <row r="203" spans="1:12" x14ac:dyDescent="0.25">
      <c r="A203">
        <v>1005094</v>
      </c>
      <c r="B203">
        <v>14.47900009</v>
      </c>
      <c r="C203">
        <v>0.65780002000000004</v>
      </c>
      <c r="D203">
        <v>9.9000003020963209E+37</v>
      </c>
      <c r="E203">
        <v>1.08599997</v>
      </c>
      <c r="F203">
        <v>814.66699218999997</v>
      </c>
      <c r="G203">
        <v>1.5077999799999999</v>
      </c>
      <c r="H203">
        <v>9.9000003020963209E+37</v>
      </c>
      <c r="J203" s="2">
        <f>TREND(Calibration!$A$2:$A$4,Calibration!$B$2:$B$4,C203)</f>
        <v>420.18211488623547</v>
      </c>
      <c r="K203" s="2">
        <f>TREND(Calibration!$A$2:$A$4,Calibration!$C$2:$C$4,E203)</f>
        <v>419.61902814920194</v>
      </c>
      <c r="L203" s="2">
        <f>TREND(Calibration!$A$2:$A$4,Calibration!$D$2:$D$4,G203)</f>
        <v>580.54243833277167</v>
      </c>
    </row>
    <row r="204" spans="1:12" x14ac:dyDescent="0.25">
      <c r="A204">
        <v>1010093</v>
      </c>
      <c r="B204">
        <v>14.56299973</v>
      </c>
      <c r="C204">
        <v>0.65130001000000004</v>
      </c>
      <c r="D204">
        <v>1172.2960205100001</v>
      </c>
      <c r="E204">
        <v>1.08329999</v>
      </c>
      <c r="F204">
        <v>787.58599853999999</v>
      </c>
      <c r="G204">
        <v>1.50940001</v>
      </c>
      <c r="H204">
        <v>9.9000003020963209E+37</v>
      </c>
      <c r="J204" s="2">
        <f>TREND(Calibration!$A$2:$A$4,Calibration!$B$2:$B$4,C204)</f>
        <v>416.19519837756286</v>
      </c>
      <c r="K204" s="2">
        <f>TREND(Calibration!$A$2:$A$4,Calibration!$C$2:$C$4,E204)</f>
        <v>418.52665531870463</v>
      </c>
      <c r="L204" s="2">
        <f>TREND(Calibration!$A$2:$A$4,Calibration!$D$2:$D$4,G204)</f>
        <v>581.20203303468395</v>
      </c>
    </row>
    <row r="205" spans="1:12" x14ac:dyDescent="0.25">
      <c r="A205">
        <v>1015093</v>
      </c>
      <c r="B205">
        <v>14.63099957</v>
      </c>
      <c r="C205">
        <v>0.65069997000000002</v>
      </c>
      <c r="D205">
        <v>712.21002196999996</v>
      </c>
      <c r="E205">
        <v>1.08280003</v>
      </c>
      <c r="F205">
        <v>665.58001708999996</v>
      </c>
      <c r="G205">
        <v>1.50730002</v>
      </c>
      <c r="H205">
        <v>9.9000003020963209E+37</v>
      </c>
      <c r="J205" s="2">
        <f>TREND(Calibration!$A$2:$A$4,Calibration!$B$2:$B$4,C205)</f>
        <v>415.82715134657923</v>
      </c>
      <c r="K205" s="2">
        <f>TREND(Calibration!$A$2:$A$4,Calibration!$C$2:$C$4,E205)</f>
        <v>418.32437873875386</v>
      </c>
      <c r="L205" s="2">
        <f>TREND(Calibration!$A$2:$A$4,Calibration!$D$2:$D$4,G205)</f>
        <v>580.33633534272269</v>
      </c>
    </row>
    <row r="206" spans="1:12" x14ac:dyDescent="0.25">
      <c r="A206">
        <v>1020106</v>
      </c>
      <c r="B206">
        <v>14.618000029999999</v>
      </c>
      <c r="C206">
        <v>0.65289998000000005</v>
      </c>
      <c r="D206">
        <v>487.47900391000002</v>
      </c>
      <c r="E206">
        <v>1.0816999700000001</v>
      </c>
      <c r="F206">
        <v>571.30102538999995</v>
      </c>
      <c r="G206">
        <v>1.50619996</v>
      </c>
      <c r="H206">
        <v>9.9000003020963209E+37</v>
      </c>
      <c r="J206" s="2">
        <f>TREND(Calibration!$A$2:$A$4,Calibration!$B$2:$B$4,C206)</f>
        <v>417.17657329950623</v>
      </c>
      <c r="K206" s="2">
        <f>TREND(Calibration!$A$2:$A$4,Calibration!$C$2:$C$4,E206)</f>
        <v>417.8793103842043</v>
      </c>
      <c r="L206" s="2">
        <f>TREND(Calibration!$A$2:$A$4,Calibration!$D$2:$D$4,G206)</f>
        <v>579.88284775324905</v>
      </c>
    </row>
    <row r="207" spans="1:12" x14ac:dyDescent="0.25">
      <c r="A207">
        <v>1025094</v>
      </c>
      <c r="B207">
        <v>14.505000109999999</v>
      </c>
      <c r="C207">
        <v>0.65560001000000001</v>
      </c>
      <c r="D207">
        <v>9.9000003020963209E+37</v>
      </c>
      <c r="E207">
        <v>1.0794999599999999</v>
      </c>
      <c r="F207">
        <v>398.32598876999998</v>
      </c>
      <c r="G207">
        <v>1.5028999999999999</v>
      </c>
      <c r="H207">
        <v>9.9000003020963209E+37</v>
      </c>
      <c r="J207" s="2">
        <f>TREND(Calibration!$A$2:$A$4,Calibration!$B$2:$B$4,C207)</f>
        <v>418.83269293330846</v>
      </c>
      <c r="K207" s="2">
        <f>TREND(Calibration!$A$2:$A$4,Calibration!$C$2:$C$4,E207)</f>
        <v>416.98921817951293</v>
      </c>
      <c r="L207" s="2">
        <f>TREND(Calibration!$A$2:$A$4,Calibration!$D$2:$D$4,G207)</f>
        <v>578.52247567739914</v>
      </c>
    </row>
    <row r="208" spans="1:12" x14ac:dyDescent="0.25">
      <c r="A208">
        <v>1030094</v>
      </c>
      <c r="B208">
        <v>14.44999981</v>
      </c>
      <c r="C208">
        <v>0.65339999999999998</v>
      </c>
      <c r="D208">
        <v>380.86999512</v>
      </c>
      <c r="E208">
        <v>1.0785000300000001</v>
      </c>
      <c r="F208">
        <v>1320.0529785199999</v>
      </c>
      <c r="G208">
        <v>1.5046000500000001</v>
      </c>
      <c r="H208">
        <v>1339.39904785</v>
      </c>
      <c r="J208" s="2">
        <f>TREND(Calibration!$A$2:$A$4,Calibration!$B$2:$B$4,C208)</f>
        <v>417.48327098038152</v>
      </c>
      <c r="K208" s="2">
        <f>TREND(Calibration!$A$2:$A$4,Calibration!$C$2:$C$4,E208)</f>
        <v>416.58466097375623</v>
      </c>
      <c r="L208" s="2">
        <f>TREND(Calibration!$A$2:$A$4,Calibration!$D$2:$D$4,G208)</f>
        <v>579.223302520012</v>
      </c>
    </row>
    <row r="209" spans="1:12" x14ac:dyDescent="0.25">
      <c r="A209">
        <v>1035094</v>
      </c>
      <c r="B209">
        <v>14.31000042</v>
      </c>
      <c r="C209">
        <v>0.65130001000000004</v>
      </c>
      <c r="D209">
        <v>9.9000003020963209E+37</v>
      </c>
      <c r="E209">
        <v>1.07679999</v>
      </c>
      <c r="F209">
        <v>1029.23205566</v>
      </c>
      <c r="G209">
        <v>1.50129998</v>
      </c>
      <c r="H209">
        <v>9.9000003020963209E+37</v>
      </c>
      <c r="J209" s="2">
        <f>TREND(Calibration!$A$2:$A$4,Calibration!$B$2:$B$4,C209)</f>
        <v>416.19519837756286</v>
      </c>
      <c r="K209" s="2">
        <f>TREND(Calibration!$A$2:$A$4,Calibration!$C$2:$C$4,E209)</f>
        <v>415.89684939487097</v>
      </c>
      <c r="L209" s="2">
        <f>TREND(Calibration!$A$2:$A$4,Calibration!$D$2:$D$4,G209)</f>
        <v>577.86288509787653</v>
      </c>
    </row>
    <row r="210" spans="1:12" x14ac:dyDescent="0.25">
      <c r="A210">
        <v>1040093</v>
      </c>
      <c r="B210">
        <v>14.26799965</v>
      </c>
      <c r="C210">
        <v>0.65179997999999995</v>
      </c>
      <c r="D210">
        <v>964.23602295000001</v>
      </c>
      <c r="E210">
        <v>1.079</v>
      </c>
      <c r="F210">
        <v>900.90997314000003</v>
      </c>
      <c r="G210">
        <v>1.50129998</v>
      </c>
      <c r="H210">
        <v>9.9000003020963209E+37</v>
      </c>
      <c r="J210" s="2">
        <f>TREND(Calibration!$A$2:$A$4,Calibration!$B$2:$B$4,C210)</f>
        <v>416.50186538989681</v>
      </c>
      <c r="K210" s="2">
        <f>TREND(Calibration!$A$2:$A$4,Calibration!$C$2:$C$4,E210)</f>
        <v>416.78694159956223</v>
      </c>
      <c r="L210" s="2">
        <f>TREND(Calibration!$A$2:$A$4,Calibration!$D$2:$D$4,G210)</f>
        <v>577.86288509787653</v>
      </c>
    </row>
    <row r="211" spans="1:12" x14ac:dyDescent="0.25">
      <c r="A211">
        <v>1045090</v>
      </c>
      <c r="B211">
        <v>14.338999749999999</v>
      </c>
      <c r="C211">
        <v>0.65289998000000005</v>
      </c>
      <c r="D211">
        <v>348.82101440000002</v>
      </c>
      <c r="E211">
        <v>1.0747</v>
      </c>
      <c r="F211">
        <v>1197.56799316</v>
      </c>
      <c r="G211">
        <v>1.50129998</v>
      </c>
      <c r="H211">
        <v>1255.9260253899999</v>
      </c>
      <c r="J211" s="2">
        <f>TREND(Calibration!$A$2:$A$4,Calibration!$B$2:$B$4,C211)</f>
        <v>417.17657329950623</v>
      </c>
      <c r="K211" s="2">
        <f>TREND(Calibration!$A$2:$A$4,Calibration!$C$2:$C$4,E211)</f>
        <v>415.04722383456453</v>
      </c>
      <c r="L211" s="2">
        <f>TREND(Calibration!$A$2:$A$4,Calibration!$D$2:$D$4,G211)</f>
        <v>577.86288509787653</v>
      </c>
    </row>
    <row r="212" spans="1:12" x14ac:dyDescent="0.25">
      <c r="A212">
        <v>1050091</v>
      </c>
      <c r="B212">
        <v>14.43700027</v>
      </c>
      <c r="C212">
        <v>0.65289998000000005</v>
      </c>
      <c r="D212">
        <v>1007.17700195</v>
      </c>
      <c r="E212">
        <v>1.07679999</v>
      </c>
      <c r="F212">
        <v>1058.2850341799999</v>
      </c>
      <c r="G212">
        <v>1.5046000500000001</v>
      </c>
      <c r="H212">
        <v>9.9000003020963209E+37</v>
      </c>
      <c r="J212" s="2">
        <f>TREND(Calibration!$A$2:$A$4,Calibration!$B$2:$B$4,C212)</f>
        <v>417.17657329950623</v>
      </c>
      <c r="K212" s="2">
        <f>TREND(Calibration!$A$2:$A$4,Calibration!$C$2:$C$4,E212)</f>
        <v>415.89684939487097</v>
      </c>
      <c r="L212" s="2">
        <f>TREND(Calibration!$A$2:$A$4,Calibration!$D$2:$D$4,G212)</f>
        <v>579.223302520012</v>
      </c>
    </row>
    <row r="213" spans="1:12" x14ac:dyDescent="0.25">
      <c r="A213">
        <v>1055090</v>
      </c>
      <c r="B213">
        <v>14.51799965</v>
      </c>
      <c r="C213">
        <v>0.65240001999999997</v>
      </c>
      <c r="D213">
        <v>1284.2220459</v>
      </c>
      <c r="E213">
        <v>1.07140005</v>
      </c>
      <c r="F213">
        <v>554.26098633000004</v>
      </c>
      <c r="G213">
        <v>1.5046000500000001</v>
      </c>
      <c r="H213">
        <v>9.9000003020963209E+37</v>
      </c>
      <c r="J213" s="2">
        <f>TREND(Calibration!$A$2:$A$4,Calibration!$B$2:$B$4,C213)</f>
        <v>416.86991242088044</v>
      </c>
      <c r="K213" s="2">
        <f>TREND(Calibration!$A$2:$A$4,Calibration!$C$2:$C$4,E213)</f>
        <v>413.71211182558687</v>
      </c>
      <c r="L213" s="2">
        <f>TREND(Calibration!$A$2:$A$4,Calibration!$D$2:$D$4,G213)</f>
        <v>579.223302520012</v>
      </c>
    </row>
    <row r="214" spans="1:12" x14ac:dyDescent="0.25">
      <c r="A214">
        <v>1060091</v>
      </c>
      <c r="B214">
        <v>14.644000050000001</v>
      </c>
      <c r="C214">
        <v>0.65339999999999998</v>
      </c>
      <c r="D214">
        <v>1168.1140136700001</v>
      </c>
      <c r="E214">
        <v>1.06980002</v>
      </c>
      <c r="F214">
        <v>9.9000003020963209E+37</v>
      </c>
      <c r="G214">
        <v>1.5039999500000001</v>
      </c>
      <c r="H214">
        <v>1284.0880127</v>
      </c>
      <c r="J214" s="2">
        <f>TREND(Calibration!$A$2:$A$4,Calibration!$B$2:$B$4,C214)</f>
        <v>417.48327098038152</v>
      </c>
      <c r="K214" s="2">
        <f>TREND(Calibration!$A$2:$A$4,Calibration!$C$2:$C$4,E214)</f>
        <v>413.0647628452312</v>
      </c>
      <c r="L214" s="2">
        <f>TREND(Calibration!$A$2:$A$4,Calibration!$D$2:$D$4,G214)</f>
        <v>578.97591792058734</v>
      </c>
    </row>
    <row r="215" spans="1:12" x14ac:dyDescent="0.25">
      <c r="A215">
        <v>1065092</v>
      </c>
      <c r="B215">
        <v>14.68299961</v>
      </c>
      <c r="C215">
        <v>0.65670002000000005</v>
      </c>
      <c r="D215">
        <v>1210.94299316</v>
      </c>
      <c r="E215">
        <v>1.06930006</v>
      </c>
      <c r="F215">
        <v>849.50097656000003</v>
      </c>
      <c r="G215">
        <v>1.5028999999999999</v>
      </c>
      <c r="H215">
        <v>9.9000003020963209E+37</v>
      </c>
      <c r="J215" s="2">
        <f>TREND(Calibration!$A$2:$A$4,Calibration!$B$2:$B$4,C215)</f>
        <v>419.5074069766261</v>
      </c>
      <c r="K215" s="2">
        <f>TREND(Calibration!$A$2:$A$4,Calibration!$C$2:$C$4,E215)</f>
        <v>412.86248626528044</v>
      </c>
      <c r="L215" s="2">
        <f>TREND(Calibration!$A$2:$A$4,Calibration!$D$2:$D$4,G215)</f>
        <v>578.52247567739914</v>
      </c>
    </row>
    <row r="216" spans="1:12" x14ac:dyDescent="0.25">
      <c r="A216">
        <v>1070091</v>
      </c>
      <c r="B216">
        <v>14.602000240000001</v>
      </c>
      <c r="C216">
        <v>0.65339999999999998</v>
      </c>
      <c r="D216">
        <v>9.9000003020963209E+37</v>
      </c>
      <c r="E216">
        <v>1.0671000500000001</v>
      </c>
      <c r="F216">
        <v>636.10699463000003</v>
      </c>
      <c r="G216">
        <v>1.5008000100000001</v>
      </c>
      <c r="H216">
        <v>9.9000003020963209E+37</v>
      </c>
      <c r="J216" s="2">
        <f>TREND(Calibration!$A$2:$A$4,Calibration!$B$2:$B$4,C216)</f>
        <v>417.48327098038152</v>
      </c>
      <c r="K216" s="2">
        <f>TREND(Calibration!$A$2:$A$4,Calibration!$C$2:$C$4,E216)</f>
        <v>411.97239406058918</v>
      </c>
      <c r="L216" s="2">
        <f>TREND(Calibration!$A$2:$A$4,Calibration!$D$2:$D$4,G216)</f>
        <v>577.656777985438</v>
      </c>
    </row>
    <row r="217" spans="1:12" x14ac:dyDescent="0.25">
      <c r="A217">
        <v>1075090</v>
      </c>
      <c r="B217">
        <v>14.56299973</v>
      </c>
      <c r="C217">
        <v>0.65130001000000004</v>
      </c>
      <c r="D217">
        <v>665.95001220999995</v>
      </c>
      <c r="E217">
        <v>1.0704</v>
      </c>
      <c r="F217">
        <v>662.96801758000004</v>
      </c>
      <c r="G217">
        <v>1.5008000100000001</v>
      </c>
      <c r="H217">
        <v>9.9000003020963209E+37</v>
      </c>
      <c r="J217" s="2">
        <f>TREND(Calibration!$A$2:$A$4,Calibration!$B$2:$B$4,C217)</f>
        <v>416.19519837756286</v>
      </c>
      <c r="K217" s="2">
        <f>TREND(Calibration!$A$2:$A$4,Calibration!$C$2:$C$4,E217)</f>
        <v>413.3075060695669</v>
      </c>
      <c r="L217" s="2">
        <f>TREND(Calibration!$A$2:$A$4,Calibration!$D$2:$D$4,G217)</f>
        <v>577.656777985438</v>
      </c>
    </row>
    <row r="218" spans="1:12" x14ac:dyDescent="0.25">
      <c r="A218">
        <v>1080091</v>
      </c>
      <c r="B218">
        <v>14.44999981</v>
      </c>
      <c r="C218">
        <v>0.65509998999999997</v>
      </c>
      <c r="D218">
        <v>801.77301024999997</v>
      </c>
      <c r="E218">
        <v>1.0681999900000001</v>
      </c>
      <c r="F218">
        <v>256.77099608999998</v>
      </c>
      <c r="G218">
        <v>1.5028999999999999</v>
      </c>
      <c r="H218">
        <v>9.9000003020963209E+37</v>
      </c>
      <c r="J218" s="2">
        <f>TREND(Calibration!$A$2:$A$4,Calibration!$B$2:$B$4,C218)</f>
        <v>418.52599525243312</v>
      </c>
      <c r="K218" s="2">
        <f>TREND(Calibration!$A$2:$A$4,Calibration!$C$2:$C$4,E218)</f>
        <v>412.41741386487564</v>
      </c>
      <c r="L218" s="2">
        <f>TREND(Calibration!$A$2:$A$4,Calibration!$D$2:$D$4,G218)</f>
        <v>578.52247567739914</v>
      </c>
    </row>
    <row r="219" spans="1:12" x14ac:dyDescent="0.25">
      <c r="A219">
        <v>1085242</v>
      </c>
      <c r="B219">
        <v>14.38799953</v>
      </c>
      <c r="C219">
        <v>0.65240001999999997</v>
      </c>
      <c r="D219">
        <v>961.63299560999997</v>
      </c>
      <c r="E219">
        <v>1.0677000299999999</v>
      </c>
      <c r="F219">
        <v>428.94400023999998</v>
      </c>
      <c r="G219">
        <v>1.5024000399999999</v>
      </c>
      <c r="H219">
        <v>9.9000003020963209E+37</v>
      </c>
      <c r="J219" s="2">
        <f>TREND(Calibration!$A$2:$A$4,Calibration!$B$2:$B$4,C219)</f>
        <v>416.86991242088044</v>
      </c>
      <c r="K219" s="2">
        <f>TREND(Calibration!$A$2:$A$4,Calibration!$C$2:$C$4,E219)</f>
        <v>412.21513728492477</v>
      </c>
      <c r="L219" s="2">
        <f>TREND(Calibration!$A$2:$A$4,Calibration!$D$2:$D$4,G219)</f>
        <v>578.31637268735017</v>
      </c>
    </row>
    <row r="220" spans="1:12" x14ac:dyDescent="0.25">
      <c r="A220">
        <v>1090091</v>
      </c>
      <c r="B220">
        <v>14.336000439999999</v>
      </c>
      <c r="C220">
        <v>0.65289998000000005</v>
      </c>
      <c r="D220">
        <v>937.16699218999997</v>
      </c>
      <c r="E220">
        <v>1.06599998</v>
      </c>
      <c r="F220">
        <v>368.76901244999999</v>
      </c>
      <c r="G220">
        <v>1.50129998</v>
      </c>
      <c r="H220">
        <v>9.9000003020963209E+37</v>
      </c>
      <c r="J220" s="2">
        <f>TREND(Calibration!$A$2:$A$4,Calibration!$B$2:$B$4,C220)</f>
        <v>417.17657329950623</v>
      </c>
      <c r="K220" s="2">
        <f>TREND(Calibration!$A$2:$A$4,Calibration!$C$2:$C$4,E220)</f>
        <v>411.52732166018427</v>
      </c>
      <c r="L220" s="2">
        <f>TREND(Calibration!$A$2:$A$4,Calibration!$D$2:$D$4,G220)</f>
        <v>577.86288509787653</v>
      </c>
    </row>
    <row r="221" spans="1:12" x14ac:dyDescent="0.25">
      <c r="A221">
        <v>1095090</v>
      </c>
      <c r="B221">
        <v>14.38799953</v>
      </c>
      <c r="C221">
        <v>0.64910000999999995</v>
      </c>
      <c r="D221">
        <v>945.11700439000003</v>
      </c>
      <c r="E221">
        <v>1.06599998</v>
      </c>
      <c r="F221">
        <v>671.96197510000002</v>
      </c>
      <c r="G221">
        <v>1.5028999999999999</v>
      </c>
      <c r="H221">
        <v>9.9000003020963209E+37</v>
      </c>
      <c r="J221" s="2">
        <f>TREND(Calibration!$A$2:$A$4,Calibration!$B$2:$B$4,C221)</f>
        <v>414.84578255834413</v>
      </c>
      <c r="K221" s="2">
        <f>TREND(Calibration!$A$2:$A$4,Calibration!$C$2:$C$4,E221)</f>
        <v>411.52732166018427</v>
      </c>
      <c r="L221" s="2">
        <f>TREND(Calibration!$A$2:$A$4,Calibration!$D$2:$D$4,G221)</f>
        <v>578.52247567739914</v>
      </c>
    </row>
    <row r="222" spans="1:12" x14ac:dyDescent="0.25">
      <c r="A222">
        <v>1100090</v>
      </c>
      <c r="B222">
        <v>14.475999829999999</v>
      </c>
      <c r="C222">
        <v>0.65670002000000005</v>
      </c>
      <c r="D222">
        <v>735.96697998000002</v>
      </c>
      <c r="E222">
        <v>1.06550002</v>
      </c>
      <c r="F222">
        <v>894.20202637</v>
      </c>
      <c r="G222">
        <v>1.50349998</v>
      </c>
      <c r="H222">
        <v>9.9000003020963209E+37</v>
      </c>
      <c r="J222" s="2">
        <f>TREND(Calibration!$A$2:$A$4,Calibration!$B$2:$B$4,C222)</f>
        <v>419.5074069766261</v>
      </c>
      <c r="K222" s="2">
        <f>TREND(Calibration!$A$2:$A$4,Calibration!$C$2:$C$4,E222)</f>
        <v>411.32504508023351</v>
      </c>
      <c r="L222" s="2">
        <f>TREND(Calibration!$A$2:$A$4,Calibration!$D$2:$D$4,G222)</f>
        <v>578.76981080814869</v>
      </c>
    </row>
    <row r="223" spans="1:12" x14ac:dyDescent="0.25">
      <c r="A223">
        <v>1105090</v>
      </c>
      <c r="B223">
        <v>14.56299973</v>
      </c>
      <c r="C223">
        <v>0.65450001000000002</v>
      </c>
      <c r="D223">
        <v>1014.2329711899999</v>
      </c>
      <c r="E223">
        <v>1.0616999899999999</v>
      </c>
      <c r="F223">
        <v>695.16400146000001</v>
      </c>
      <c r="G223">
        <v>1.50189996</v>
      </c>
      <c r="H223">
        <v>9.9000003020963209E+37</v>
      </c>
      <c r="J223" s="2">
        <f>TREND(Calibration!$A$2:$A$4,Calibration!$B$2:$B$4,C223)</f>
        <v>418.15798502369915</v>
      </c>
      <c r="K223" s="2">
        <f>TREND(Calibration!$A$2:$A$4,Calibration!$C$2:$C$4,E223)</f>
        <v>409.78760794104187</v>
      </c>
      <c r="L223" s="2">
        <f>TREND(Calibration!$A$2:$A$4,Calibration!$D$2:$D$4,G223)</f>
        <v>578.11022022862619</v>
      </c>
    </row>
    <row r="224" spans="1:12" x14ac:dyDescent="0.25">
      <c r="A224">
        <v>1110091</v>
      </c>
      <c r="B224">
        <v>14.644000050000001</v>
      </c>
      <c r="C224">
        <v>0.65399998000000004</v>
      </c>
      <c r="D224">
        <v>1104.9119873</v>
      </c>
      <c r="E224">
        <v>1.06229997</v>
      </c>
      <c r="F224">
        <v>1103.7189941399999</v>
      </c>
      <c r="G224">
        <v>1.5024000399999999</v>
      </c>
      <c r="H224">
        <v>9.9000003020963209E+37</v>
      </c>
      <c r="J224" s="2">
        <f>TREND(Calibration!$A$2:$A$4,Calibration!$B$2:$B$4,C224)</f>
        <v>417.85128120911554</v>
      </c>
      <c r="K224" s="2">
        <f>TREND(Calibration!$A$2:$A$4,Calibration!$C$2:$C$4,E224)</f>
        <v>410.03035116537751</v>
      </c>
      <c r="L224" s="2">
        <f>TREND(Calibration!$A$2:$A$4,Calibration!$D$2:$D$4,G224)</f>
        <v>578.31637268735017</v>
      </c>
    </row>
    <row r="225" spans="1:12" x14ac:dyDescent="0.25">
      <c r="A225">
        <v>1115090</v>
      </c>
      <c r="B225">
        <v>14.68000031</v>
      </c>
      <c r="C225">
        <v>0.65939999000000005</v>
      </c>
      <c r="D225">
        <v>1108.1569824200001</v>
      </c>
      <c r="E225">
        <v>1.0600999600000001</v>
      </c>
      <c r="F225">
        <v>929.16998291000004</v>
      </c>
      <c r="G225">
        <v>1.5039999500000001</v>
      </c>
      <c r="H225">
        <v>9.9000003020963209E+37</v>
      </c>
      <c r="J225" s="2">
        <f>TREND(Calibration!$A$2:$A$4,Calibration!$B$2:$B$4,C225)</f>
        <v>421.16348980817878</v>
      </c>
      <c r="K225" s="2">
        <f>TREND(Calibration!$A$2:$A$4,Calibration!$C$2:$C$4,E225)</f>
        <v>409.14025896068625</v>
      </c>
      <c r="L225" s="2">
        <f>TREND(Calibration!$A$2:$A$4,Calibration!$D$2:$D$4,G225)</f>
        <v>578.97591792058734</v>
      </c>
    </row>
    <row r="226" spans="1:12" x14ac:dyDescent="0.25">
      <c r="A226">
        <v>1120235</v>
      </c>
      <c r="B226">
        <v>14.60900021</v>
      </c>
      <c r="C226">
        <v>0.65609998000000003</v>
      </c>
      <c r="D226">
        <v>1325.9289550799999</v>
      </c>
      <c r="E226">
        <v>1.0585000499999999</v>
      </c>
      <c r="F226">
        <v>1091.10095215</v>
      </c>
      <c r="G226">
        <v>1.50349998</v>
      </c>
      <c r="H226">
        <v>9.9000003020963209E+37</v>
      </c>
      <c r="J226" s="2">
        <f>TREND(Calibration!$A$2:$A$4,Calibration!$B$2:$B$4,C226)</f>
        <v>419.13935994564247</v>
      </c>
      <c r="K226" s="2">
        <f>TREND(Calibration!$A$2:$A$4,Calibration!$C$2:$C$4,E226)</f>
        <v>408.4929585305938</v>
      </c>
      <c r="L226" s="2">
        <f>TREND(Calibration!$A$2:$A$4,Calibration!$D$2:$D$4,G226)</f>
        <v>578.76981080814869</v>
      </c>
    </row>
    <row r="227" spans="1:12" x14ac:dyDescent="0.25">
      <c r="A227">
        <v>1125090</v>
      </c>
      <c r="B227">
        <v>14.59300041</v>
      </c>
      <c r="C227">
        <v>0.65130001000000004</v>
      </c>
      <c r="D227">
        <v>686.93298340000001</v>
      </c>
      <c r="E227">
        <v>1.05630004</v>
      </c>
      <c r="F227">
        <v>9.9000003020963209E+37</v>
      </c>
      <c r="G227">
        <v>1.5046000500000001</v>
      </c>
      <c r="H227">
        <v>9.9000003020963209E+37</v>
      </c>
      <c r="J227" s="2">
        <f>TREND(Calibration!$A$2:$A$4,Calibration!$B$2:$B$4,C227)</f>
        <v>416.19519837756286</v>
      </c>
      <c r="K227" s="2">
        <f>TREND(Calibration!$A$2:$A$4,Calibration!$C$2:$C$4,E227)</f>
        <v>407.60286632590254</v>
      </c>
      <c r="L227" s="2">
        <f>TREND(Calibration!$A$2:$A$4,Calibration!$D$2:$D$4,G227)</f>
        <v>579.223302520012</v>
      </c>
    </row>
    <row r="228" spans="1:12" x14ac:dyDescent="0.25">
      <c r="A228">
        <v>1130091</v>
      </c>
      <c r="B228">
        <v>14.475999829999999</v>
      </c>
      <c r="C228">
        <v>0.65509998999999997</v>
      </c>
      <c r="D228">
        <v>830.02197265999996</v>
      </c>
      <c r="E228">
        <v>1.0557999600000001</v>
      </c>
      <c r="F228">
        <v>9.9000003020963209E+37</v>
      </c>
      <c r="G228">
        <v>1.5028999999999999</v>
      </c>
      <c r="H228">
        <v>9.9000003020963209E+37</v>
      </c>
      <c r="J228" s="2">
        <f>TREND(Calibration!$A$2:$A$4,Calibration!$B$2:$B$4,C228)</f>
        <v>418.52599525243312</v>
      </c>
      <c r="K228" s="2">
        <f>TREND(Calibration!$A$2:$A$4,Calibration!$C$2:$C$4,E228)</f>
        <v>407.40054119568862</v>
      </c>
      <c r="L228" s="2">
        <f>TREND(Calibration!$A$2:$A$4,Calibration!$D$2:$D$4,G228)</f>
        <v>578.52247567739914</v>
      </c>
    </row>
    <row r="229" spans="1:12" x14ac:dyDescent="0.25">
      <c r="A229">
        <v>1135090</v>
      </c>
      <c r="B229">
        <v>14.385000229999999</v>
      </c>
      <c r="C229">
        <v>0.65719998000000002</v>
      </c>
      <c r="D229">
        <v>872.07800293000003</v>
      </c>
      <c r="E229">
        <v>1.05519998</v>
      </c>
      <c r="F229">
        <v>9.9000003020963209E+37</v>
      </c>
      <c r="G229">
        <v>1.50129998</v>
      </c>
      <c r="H229">
        <v>9.9000003020963209E+37</v>
      </c>
      <c r="J229" s="2">
        <f>TREND(Calibration!$A$2:$A$4,Calibration!$B$2:$B$4,C229)</f>
        <v>419.81406785525184</v>
      </c>
      <c r="K229" s="2">
        <f>TREND(Calibration!$A$2:$A$4,Calibration!$C$2:$C$4,E229)</f>
        <v>407.15779797135292</v>
      </c>
      <c r="L229" s="2">
        <f>TREND(Calibration!$A$2:$A$4,Calibration!$D$2:$D$4,G229)</f>
        <v>577.86288509787653</v>
      </c>
    </row>
    <row r="230" spans="1:12" x14ac:dyDescent="0.25">
      <c r="A230">
        <v>1140090</v>
      </c>
      <c r="B230">
        <v>14.364000320000001</v>
      </c>
      <c r="C230">
        <v>0.66210002000000001</v>
      </c>
      <c r="D230">
        <v>666.77197265999996</v>
      </c>
      <c r="E230">
        <v>1.05519998</v>
      </c>
      <c r="F230">
        <v>9.9000003020963209E+37</v>
      </c>
      <c r="G230">
        <v>1.50129998</v>
      </c>
      <c r="H230">
        <v>9.9000003020963209E+37</v>
      </c>
      <c r="J230" s="2">
        <f>TREND(Calibration!$A$2:$A$4,Calibration!$B$2:$B$4,C230)</f>
        <v>422.81960944198107</v>
      </c>
      <c r="K230" s="2">
        <f>TREND(Calibration!$A$2:$A$4,Calibration!$C$2:$C$4,E230)</f>
        <v>407.15779797135292</v>
      </c>
      <c r="L230" s="2">
        <f>TREND(Calibration!$A$2:$A$4,Calibration!$D$2:$D$4,G230)</f>
        <v>577.86288509787653</v>
      </c>
    </row>
    <row r="231" spans="1:12" x14ac:dyDescent="0.25">
      <c r="A231">
        <v>1145090</v>
      </c>
      <c r="B231">
        <v>14.399000170000001</v>
      </c>
      <c r="C231">
        <v>0.65670002000000005</v>
      </c>
      <c r="D231">
        <v>813.78997803000004</v>
      </c>
      <c r="E231">
        <v>1.05630004</v>
      </c>
      <c r="F231">
        <v>9.9000003020963209E+37</v>
      </c>
      <c r="G231">
        <v>1.4991999899999999</v>
      </c>
      <c r="H231">
        <v>9.9000003020963209E+37</v>
      </c>
      <c r="J231" s="2">
        <f>TREND(Calibration!$A$2:$A$4,Calibration!$B$2:$B$4,C231)</f>
        <v>419.5074069766261</v>
      </c>
      <c r="K231" s="2">
        <f>TREND(Calibration!$A$2:$A$4,Calibration!$C$2:$C$4,E231)</f>
        <v>407.60286632590254</v>
      </c>
      <c r="L231" s="2">
        <f>TREND(Calibration!$A$2:$A$4,Calibration!$D$2:$D$4,G231)</f>
        <v>576.99718740591527</v>
      </c>
    </row>
    <row r="232" spans="1:12" x14ac:dyDescent="0.25">
      <c r="A232">
        <v>1150091</v>
      </c>
      <c r="B232">
        <v>14.43500042</v>
      </c>
      <c r="C232">
        <v>0.65069997000000002</v>
      </c>
      <c r="D232">
        <v>749.42700194999998</v>
      </c>
      <c r="E232">
        <v>1.0542000499999999</v>
      </c>
      <c r="F232">
        <v>9.9000003020963209E+37</v>
      </c>
      <c r="G232">
        <v>1.50189996</v>
      </c>
      <c r="H232">
        <v>9.9000003020963209E+37</v>
      </c>
      <c r="J232" s="2">
        <f>TREND(Calibration!$A$2:$A$4,Calibration!$B$2:$B$4,C232)</f>
        <v>415.82715134657923</v>
      </c>
      <c r="K232" s="2">
        <f>TREND(Calibration!$A$2:$A$4,Calibration!$C$2:$C$4,E232)</f>
        <v>406.7532407655961</v>
      </c>
      <c r="L232" s="2">
        <f>TREND(Calibration!$A$2:$A$4,Calibration!$D$2:$D$4,G232)</f>
        <v>578.11022022862619</v>
      </c>
    </row>
    <row r="233" spans="1:12" x14ac:dyDescent="0.25">
      <c r="A233">
        <v>1155091</v>
      </c>
      <c r="B233">
        <v>14.477000240000001</v>
      </c>
      <c r="C233">
        <v>0.64700000999999996</v>
      </c>
      <c r="D233">
        <v>478.38900756999999</v>
      </c>
      <c r="E233">
        <v>1.05309999</v>
      </c>
      <c r="F233">
        <v>9.9000003020963209E+37</v>
      </c>
      <c r="G233">
        <v>1.50129998</v>
      </c>
      <c r="H233">
        <v>9.9000003020963209E+37</v>
      </c>
      <c r="J233" s="2">
        <f>TREND(Calibration!$A$2:$A$4,Calibration!$B$2:$B$4,C233)</f>
        <v>413.5577038218172</v>
      </c>
      <c r="K233" s="2">
        <f>TREND(Calibration!$A$2:$A$4,Calibration!$C$2:$C$4,E233)</f>
        <v>406.30817241104654</v>
      </c>
      <c r="L233" s="2">
        <f>TREND(Calibration!$A$2:$A$4,Calibration!$D$2:$D$4,G233)</f>
        <v>577.86288509787653</v>
      </c>
    </row>
    <row r="234" spans="1:12" x14ac:dyDescent="0.25">
      <c r="A234">
        <v>1160224</v>
      </c>
      <c r="B234">
        <v>14.57600021</v>
      </c>
      <c r="C234">
        <v>0.65339999999999998</v>
      </c>
      <c r="D234">
        <v>580.79901123000002</v>
      </c>
      <c r="E234">
        <v>1.0455000400000001</v>
      </c>
      <c r="F234">
        <v>9.9000003020963209E+37</v>
      </c>
      <c r="G234">
        <v>1.4996999499999999</v>
      </c>
      <c r="H234">
        <v>1339.41503906</v>
      </c>
      <c r="J234" s="2">
        <f>TREND(Calibration!$A$2:$A$4,Calibration!$B$2:$B$4,C234)</f>
        <v>417.48327098038152</v>
      </c>
      <c r="K234" s="2">
        <f>TREND(Calibration!$A$2:$A$4,Calibration!$C$2:$C$4,E234)</f>
        <v>403.23334263707119</v>
      </c>
      <c r="L234" s="2">
        <f>TREND(Calibration!$A$2:$A$4,Calibration!$D$2:$D$4,G234)</f>
        <v>577.20329039596425</v>
      </c>
    </row>
    <row r="235" spans="1:12" x14ac:dyDescent="0.25">
      <c r="A235">
        <v>1165091</v>
      </c>
      <c r="B235">
        <v>14.586000439999999</v>
      </c>
      <c r="C235">
        <v>0.65560001000000001</v>
      </c>
      <c r="D235">
        <v>824.85900878999996</v>
      </c>
      <c r="E235">
        <v>1.05359995</v>
      </c>
      <c r="F235">
        <v>1054.6610107399999</v>
      </c>
      <c r="G235">
        <v>1.50189996</v>
      </c>
      <c r="H235">
        <v>9.9000003020963209E+37</v>
      </c>
      <c r="J235" s="2">
        <f>TREND(Calibration!$A$2:$A$4,Calibration!$B$2:$B$4,C235)</f>
        <v>418.83269293330846</v>
      </c>
      <c r="K235" s="2">
        <f>TREND(Calibration!$A$2:$A$4,Calibration!$C$2:$C$4,E235)</f>
        <v>406.51044899099725</v>
      </c>
      <c r="L235" s="2">
        <f>TREND(Calibration!$A$2:$A$4,Calibration!$D$2:$D$4,G235)</f>
        <v>578.11022022862619</v>
      </c>
    </row>
    <row r="236" spans="1:12" x14ac:dyDescent="0.25">
      <c r="A236">
        <v>1170091</v>
      </c>
      <c r="B236">
        <v>14.50199986</v>
      </c>
      <c r="C236">
        <v>0.65179997999999995</v>
      </c>
      <c r="D236">
        <v>9.9000003020963209E+37</v>
      </c>
      <c r="E236">
        <v>1.0508999800000001</v>
      </c>
      <c r="F236">
        <v>1076.43395996</v>
      </c>
      <c r="G236">
        <v>1.5008000100000001</v>
      </c>
      <c r="H236">
        <v>9.9000003020963209E+37</v>
      </c>
      <c r="J236" s="2">
        <f>TREND(Calibration!$A$2:$A$4,Calibration!$B$2:$B$4,C236)</f>
        <v>416.50186538989681</v>
      </c>
      <c r="K236" s="2">
        <f>TREND(Calibration!$A$2:$A$4,Calibration!$C$2:$C$4,E236)</f>
        <v>405.41808020635528</v>
      </c>
      <c r="L236" s="2">
        <f>TREND(Calibration!$A$2:$A$4,Calibration!$D$2:$D$4,G236)</f>
        <v>577.656777985438</v>
      </c>
    </row>
    <row r="237" spans="1:12" x14ac:dyDescent="0.25">
      <c r="A237">
        <v>1175090</v>
      </c>
      <c r="B237">
        <v>14.43799973</v>
      </c>
      <c r="C237">
        <v>0.65179997999999995</v>
      </c>
      <c r="D237">
        <v>586.83398437000005</v>
      </c>
      <c r="E237">
        <v>1.0504000200000001</v>
      </c>
      <c r="F237">
        <v>1312.0169677700001</v>
      </c>
      <c r="G237">
        <v>1.50020003</v>
      </c>
      <c r="H237">
        <v>9.9000003020963209E+37</v>
      </c>
      <c r="J237" s="2">
        <f>TREND(Calibration!$A$2:$A$4,Calibration!$B$2:$B$4,C237)</f>
        <v>416.50186538989681</v>
      </c>
      <c r="K237" s="2">
        <f>TREND(Calibration!$A$2:$A$4,Calibration!$C$2:$C$4,E237)</f>
        <v>405.21580362640452</v>
      </c>
      <c r="L237" s="2">
        <f>TREND(Calibration!$A$2:$A$4,Calibration!$D$2:$D$4,G237)</f>
        <v>577.40944285468834</v>
      </c>
    </row>
    <row r="238" spans="1:12" x14ac:dyDescent="0.25">
      <c r="A238">
        <v>1180227</v>
      </c>
      <c r="B238">
        <v>14.414999959999999</v>
      </c>
      <c r="C238">
        <v>0.65509998999999997</v>
      </c>
      <c r="D238">
        <v>262.99798584000001</v>
      </c>
      <c r="E238">
        <v>1.0449999599999999</v>
      </c>
      <c r="F238">
        <v>9.9000003020963209E+37</v>
      </c>
      <c r="G238">
        <v>1.50020003</v>
      </c>
      <c r="H238">
        <v>9.9000003020963209E+37</v>
      </c>
      <c r="J238" s="2">
        <f>TREND(Calibration!$A$2:$A$4,Calibration!$B$2:$B$4,C238)</f>
        <v>418.52599525243312</v>
      </c>
      <c r="K238" s="2">
        <f>TREND(Calibration!$A$2:$A$4,Calibration!$C$2:$C$4,E238)</f>
        <v>403.03101750685715</v>
      </c>
      <c r="L238" s="2">
        <f>TREND(Calibration!$A$2:$A$4,Calibration!$D$2:$D$4,G238)</f>
        <v>577.40944285468834</v>
      </c>
    </row>
    <row r="239" spans="1:12" x14ac:dyDescent="0.25">
      <c r="A239">
        <v>1185090</v>
      </c>
      <c r="B239">
        <v>14.38099957</v>
      </c>
      <c r="C239">
        <v>0.65670002000000005</v>
      </c>
      <c r="D239">
        <v>977.74298095999995</v>
      </c>
      <c r="E239">
        <v>1.0492999599999999</v>
      </c>
      <c r="F239">
        <v>9.9000003020963209E+37</v>
      </c>
      <c r="G239">
        <v>1.5008000100000001</v>
      </c>
      <c r="H239">
        <v>9.9000003020963209E+37</v>
      </c>
      <c r="J239" s="2">
        <f>TREND(Calibration!$A$2:$A$4,Calibration!$B$2:$B$4,C239)</f>
        <v>419.5074069766261</v>
      </c>
      <c r="K239" s="2">
        <f>TREND(Calibration!$A$2:$A$4,Calibration!$C$2:$C$4,E239)</f>
        <v>404.77073527185485</v>
      </c>
      <c r="L239" s="2">
        <f>TREND(Calibration!$A$2:$A$4,Calibration!$D$2:$D$4,G239)</f>
        <v>577.656777985438</v>
      </c>
    </row>
    <row r="240" spans="1:12" x14ac:dyDescent="0.25">
      <c r="A240">
        <v>1190089</v>
      </c>
      <c r="B240">
        <v>14.414999959999999</v>
      </c>
      <c r="C240">
        <v>0.65829998000000001</v>
      </c>
      <c r="D240">
        <v>791.56799316000001</v>
      </c>
      <c r="E240">
        <v>1.0508999800000001</v>
      </c>
      <c r="F240">
        <v>9.9000003020963209E+37</v>
      </c>
      <c r="G240">
        <v>1.4986000100000001</v>
      </c>
      <c r="H240">
        <v>9.9000003020963209E+37</v>
      </c>
      <c r="J240" s="2">
        <f>TREND(Calibration!$A$2:$A$4,Calibration!$B$2:$B$4,C240)</f>
        <v>420.48877576486115</v>
      </c>
      <c r="K240" s="2">
        <f>TREND(Calibration!$A$2:$A$4,Calibration!$C$2:$C$4,E240)</f>
        <v>405.41808020635528</v>
      </c>
      <c r="L240" s="2">
        <f>TREND(Calibration!$A$2:$A$4,Calibration!$D$2:$D$4,G240)</f>
        <v>576.74985227516584</v>
      </c>
    </row>
    <row r="241" spans="1:12" x14ac:dyDescent="0.25">
      <c r="A241">
        <v>1195090</v>
      </c>
      <c r="B241">
        <v>14.46199989</v>
      </c>
      <c r="C241">
        <v>0.65990000999999998</v>
      </c>
      <c r="D241">
        <v>1040.94299316</v>
      </c>
      <c r="E241">
        <v>1.0504000200000001</v>
      </c>
      <c r="F241">
        <v>9.9000003020963209E+37</v>
      </c>
      <c r="G241">
        <v>1.4986000100000001</v>
      </c>
      <c r="H241">
        <v>9.9000003020963209E+37</v>
      </c>
      <c r="J241" s="2">
        <f>TREND(Calibration!$A$2:$A$4,Calibration!$B$2:$B$4,C241)</f>
        <v>421.47018748905407</v>
      </c>
      <c r="K241" s="2">
        <f>TREND(Calibration!$A$2:$A$4,Calibration!$C$2:$C$4,E241)</f>
        <v>405.21580362640452</v>
      </c>
      <c r="L241" s="2">
        <f>TREND(Calibration!$A$2:$A$4,Calibration!$D$2:$D$4,G241)</f>
        <v>576.74985227516584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4" sqref="S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AVERAGE('8C'!$J2:$J32) + Calibration!$C$11</f>
        <v>399.23173621155354</v>
      </c>
      <c r="C3" s="2">
        <f>'8C'!K32</f>
        <v>484.06953492630686</v>
      </c>
      <c r="D3" s="2">
        <f>'8C'!L32</f>
        <v>578.11022022862619</v>
      </c>
      <c r="E3" s="3">
        <f>(C3-B3)/(7*35314.6667/1400)</f>
        <v>0.48046778657408828</v>
      </c>
      <c r="G3" s="3">
        <f>AVERAGE('7C'!$J2:$J32) + Calibration!$C$11</f>
        <v>398.14350002200626</v>
      </c>
      <c r="H3" s="3">
        <f>'7C'!K32</f>
        <v>465.09446158446406</v>
      </c>
      <c r="I3" s="3">
        <f>'7C'!L32</f>
        <v>575.63681533006536</v>
      </c>
      <c r="J3" s="3">
        <f>(H3-G3)/(7*35314.6667/1400)</f>
        <v>0.37916802178092074</v>
      </c>
      <c r="L3" s="3">
        <f>AVERAGE('6C'!$J2:$J32) + Calibration!$C$11</f>
        <v>401.04217203094606</v>
      </c>
      <c r="M3" s="3">
        <f>'6C'!K32</f>
        <v>514.00886795119197</v>
      </c>
      <c r="N3" s="3">
        <f>'6C'!L32</f>
        <v>574.31763004863058</v>
      </c>
      <c r="O3" s="3">
        <f>(M3-L3)/(7*35314.6667/1400)</f>
        <v>0.63977212006503748</v>
      </c>
      <c r="Q3" s="3">
        <f>AVERAGE('5C'!$J146:$J176) + Calibration!$C$11</f>
        <v>395.35365186945506</v>
      </c>
      <c r="R3" s="3">
        <f>'5C'!K176</f>
        <v>578.90435002817537</v>
      </c>
      <c r="S3" s="3">
        <f>'5C'!L176</f>
        <v>568.09282176448937</v>
      </c>
      <c r="T3" s="3">
        <f>(R3-Q3)/(7*35314.6667/1400)</f>
        <v>1.0395153929555296</v>
      </c>
    </row>
    <row r="4" spans="1:20" x14ac:dyDescent="0.25">
      <c r="A4" s="3">
        <f t="shared" ref="A4:A35" si="0">1/12+A3</f>
        <v>2.5833333333333335</v>
      </c>
      <c r="B4" s="3">
        <f>AVERAGE('8C'!$J3:$J33) + Calibration!$C$11</f>
        <v>399.02793920349427</v>
      </c>
      <c r="C4" s="2">
        <f>'8C'!K33</f>
        <v>484.95957858073496</v>
      </c>
      <c r="D4" s="2">
        <f>'8C'!L33</f>
        <v>575.88415458320458</v>
      </c>
      <c r="E4" s="3">
        <f t="shared" ref="E4:E67" si="1">(C4-B4)/(7*35314.6667/1400)</f>
        <v>0.48666261022500701</v>
      </c>
      <c r="G4" s="3">
        <f>AVERAGE('7C'!$J3:$J33) + Calibration!$C$11</f>
        <v>398.33542573236423</v>
      </c>
      <c r="H4" s="3">
        <f>'7C'!K33</f>
        <v>476.22057570748012</v>
      </c>
      <c r="I4" s="3">
        <f>'7C'!L33</f>
        <v>574.97722475054275</v>
      </c>
      <c r="J4" s="3">
        <f t="shared" ref="J4:J67" si="2">(H4-G4)/(7*35314.6667/1400)</f>
        <v>0.44109236899645371</v>
      </c>
      <c r="L4" s="3">
        <f>AVERAGE('6C'!$J3:$J33) + Calibration!$C$11</f>
        <v>401.22420525703529</v>
      </c>
      <c r="M4" s="3">
        <f>'6C'!K33</f>
        <v>517.93332328547365</v>
      </c>
      <c r="N4" s="3">
        <f>'6C'!L33</f>
        <v>574.52373303867955</v>
      </c>
      <c r="O4" s="3">
        <f t="shared" ref="O4:O67" si="3">(M4-L4)/(7*35314.6667/1400)</f>
        <v>0.66096683862197314</v>
      </c>
      <c r="Q4" s="3">
        <f>AVERAGE('5C'!$J147:$J177) + Calibration!$C$11</f>
        <v>395.37343782730045</v>
      </c>
      <c r="R4" s="3">
        <f>'5C'!K177</f>
        <v>547.02302670419715</v>
      </c>
      <c r="S4" s="3">
        <f>'5C'!L177</f>
        <v>567.84548663373982</v>
      </c>
      <c r="T4" s="3">
        <f t="shared" ref="T4:T67" si="4">(R4-Q4)/(7*35314.6667/1400)</f>
        <v>0.85884762931599001</v>
      </c>
    </row>
    <row r="5" spans="1:20" x14ac:dyDescent="0.25">
      <c r="A5" s="3">
        <f t="shared" si="0"/>
        <v>2.666666666666667</v>
      </c>
      <c r="B5" s="3">
        <f>AVERAGE('8C'!$J4:$J34) + Calibration!$C$11</f>
        <v>398.60055804236117</v>
      </c>
      <c r="C5" s="2">
        <f>'8C'!K34</f>
        <v>480.38777831195284</v>
      </c>
      <c r="D5" s="2">
        <f>'8C'!L34</f>
        <v>577.40944285468834</v>
      </c>
      <c r="E5" s="3">
        <f t="shared" si="1"/>
        <v>0.46319123419387481</v>
      </c>
      <c r="G5" s="3">
        <f>AVERAGE('7C'!$J4:$J34) + Calibration!$C$11</f>
        <v>398.74104192435817</v>
      </c>
      <c r="H5" s="3">
        <f>'7C'!K34</f>
        <v>485.60692756109063</v>
      </c>
      <c r="I5" s="3">
        <f>'7C'!L34</f>
        <v>576.54374516272719</v>
      </c>
      <c r="J5" s="3">
        <f t="shared" si="2"/>
        <v>0.49195359183006221</v>
      </c>
      <c r="L5" s="3">
        <f>AVERAGE('6C'!$J4:$J34) + Calibration!$C$11</f>
        <v>401.33105049785325</v>
      </c>
      <c r="M5" s="3">
        <f>'6C'!K34</f>
        <v>533.02435938715644</v>
      </c>
      <c r="N5" s="3">
        <f>'6C'!L34</f>
        <v>573.86419192783205</v>
      </c>
      <c r="O5" s="3">
        <f t="shared" si="3"/>
        <v>0.74582784545608172</v>
      </c>
      <c r="Q5" s="3">
        <f>AVERAGE('5C'!$J148:$J178) + Calibration!$C$11</f>
        <v>395.32990808688345</v>
      </c>
      <c r="R5" s="3">
        <f>'5C'!K178</f>
        <v>556.16663128761661</v>
      </c>
      <c r="S5" s="3">
        <f>'5C'!L178</f>
        <v>568.50508133565199</v>
      </c>
      <c r="T5" s="3">
        <f t="shared" si="4"/>
        <v>0.91087776400128473</v>
      </c>
    </row>
    <row r="6" spans="1:20" x14ac:dyDescent="0.25">
      <c r="A6" s="3">
        <f t="shared" si="0"/>
        <v>2.7500000000000004</v>
      </c>
      <c r="B6" s="3">
        <f>AVERAGE('8C'!$J5:$J35) + Calibration!$C$11</f>
        <v>398.20483532394388</v>
      </c>
      <c r="C6" s="2">
        <f>'8C'!K35</f>
        <v>479.70001123747551</v>
      </c>
      <c r="D6" s="2">
        <f>'8C'!L35</f>
        <v>577.20329039596425</v>
      </c>
      <c r="E6" s="3">
        <f t="shared" si="1"/>
        <v>0.46153727914714604</v>
      </c>
      <c r="G6" s="3">
        <f>AVERAGE('7C'!$J5:$J35) + Calibration!$C$11</f>
        <v>398.90131057703127</v>
      </c>
      <c r="H6" s="3">
        <f>'7C'!K35</f>
        <v>483.42218999180653</v>
      </c>
      <c r="I6" s="3">
        <f>'7C'!L35</f>
        <v>577.86288509787653</v>
      </c>
      <c r="J6" s="3">
        <f t="shared" si="2"/>
        <v>0.47867295553309164</v>
      </c>
      <c r="L6" s="3">
        <f>AVERAGE('6C'!$J5:$J35) + Calibration!$C$11</f>
        <v>401.39436619611564</v>
      </c>
      <c r="M6" s="3">
        <f>'6C'!K35</f>
        <v>521.45322141399868</v>
      </c>
      <c r="N6" s="3">
        <f>'6C'!L35</f>
        <v>574.31763004863058</v>
      </c>
      <c r="O6" s="3">
        <f t="shared" si="3"/>
        <v>0.67993763745692115</v>
      </c>
      <c r="Q6" s="3">
        <f>AVERAGE('5C'!$J149:$J179) + Calibration!$C$11</f>
        <v>395.37343782730051</v>
      </c>
      <c r="R6" s="3">
        <f>'5C'!K179</f>
        <v>545.6879106493642</v>
      </c>
      <c r="S6" s="3">
        <f>'5C'!L179</f>
        <v>568.95851945645063</v>
      </c>
      <c r="T6" s="3">
        <f t="shared" si="4"/>
        <v>0.85128637400994456</v>
      </c>
    </row>
    <row r="7" spans="1:20" x14ac:dyDescent="0.25">
      <c r="A7" s="3">
        <f t="shared" si="0"/>
        <v>2.8333333333333339</v>
      </c>
      <c r="B7" s="3">
        <f>AVERAGE('8C'!$J6:$J36) + Calibration!$C$11</f>
        <v>397.94959391532336</v>
      </c>
      <c r="C7" s="2">
        <f>'8C'!K36</f>
        <v>479.49768610726153</v>
      </c>
      <c r="D7" s="2">
        <f>'8C'!L36</f>
        <v>576.99718740591527</v>
      </c>
      <c r="E7" s="3">
        <f t="shared" si="1"/>
        <v>0.46183696357489995</v>
      </c>
      <c r="G7" s="3">
        <f>AVERAGE('7C'!$J6:$J36) + Calibration!$C$11</f>
        <v>399.26537603990198</v>
      </c>
      <c r="H7" s="3">
        <f>'7C'!K36</f>
        <v>484.06953492630686</v>
      </c>
      <c r="I7" s="3">
        <f>'7C'!L36</f>
        <v>576.74985227516584</v>
      </c>
      <c r="J7" s="3">
        <f t="shared" si="2"/>
        <v>0.48027727180222751</v>
      </c>
      <c r="L7" s="3">
        <f>AVERAGE('6C'!$J6:$J36) + Calibration!$C$11</f>
        <v>401.14901727176397</v>
      </c>
      <c r="M7" s="3">
        <f>'6C'!K36</f>
        <v>514.89890755976478</v>
      </c>
      <c r="N7" s="3">
        <f>'6C'!L36</f>
        <v>573.86419192783205</v>
      </c>
      <c r="O7" s="3">
        <f t="shared" si="3"/>
        <v>0.64420763902042322</v>
      </c>
      <c r="Q7" s="3">
        <f>AVERAGE('5C'!$J150:$J180) + Calibration!$C$11</f>
        <v>395.34178057175393</v>
      </c>
      <c r="R7" s="3">
        <f>'5C'!K180</f>
        <v>530.19227283751673</v>
      </c>
      <c r="S7" s="3">
        <f>'5C'!L180</f>
        <v>569.20585458720018</v>
      </c>
      <c r="T7" s="3">
        <f t="shared" si="4"/>
        <v>0.76370814093376549</v>
      </c>
    </row>
    <row r="8" spans="1:20" x14ac:dyDescent="0.25">
      <c r="A8" s="3">
        <f t="shared" si="0"/>
        <v>2.9166666666666674</v>
      </c>
      <c r="B8" s="3">
        <f>AVERAGE('8C'!$J7:$J37) + Calibration!$C$11</f>
        <v>397.66071525055463</v>
      </c>
      <c r="C8" s="2">
        <f>'8C'!K37</f>
        <v>479.05266225711983</v>
      </c>
      <c r="D8" s="2">
        <f>'8C'!L37</f>
        <v>577.40944285468834</v>
      </c>
      <c r="E8" s="3">
        <f t="shared" si="1"/>
        <v>0.4609526557223047</v>
      </c>
      <c r="G8" s="3">
        <f>AVERAGE('7C'!$J7:$J37) + Calibration!$C$11</f>
        <v>399.61757020507156</v>
      </c>
      <c r="H8" s="3">
        <f>'7C'!K37</f>
        <v>482.97711759140162</v>
      </c>
      <c r="I8" s="3">
        <f>'7C'!L37</f>
        <v>576.54374516272719</v>
      </c>
      <c r="J8" s="3">
        <f t="shared" si="2"/>
        <v>0.47209590335071777</v>
      </c>
      <c r="L8" s="3">
        <f>AVERAGE('6C'!$J7:$J37) + Calibration!$C$11</f>
        <v>400.86013979416452</v>
      </c>
      <c r="M8" s="3">
        <f>'6C'!K37</f>
        <v>517.28597430511809</v>
      </c>
      <c r="N8" s="3">
        <f>'6C'!L37</f>
        <v>574.31763004863058</v>
      </c>
      <c r="O8" s="3">
        <f t="shared" si="3"/>
        <v>0.65936249943966507</v>
      </c>
      <c r="Q8" s="3">
        <f>AVERAGE('5C'!$J151:$J181) + Calibration!$C$11</f>
        <v>395.4703907817111</v>
      </c>
      <c r="R8" s="3">
        <f>'5C'!K181</f>
        <v>547.42762841436183</v>
      </c>
      <c r="S8" s="3">
        <f>'5C'!L181</f>
        <v>568.95851945645063</v>
      </c>
      <c r="T8" s="3">
        <f t="shared" si="4"/>
        <v>0.86058995784123149</v>
      </c>
    </row>
    <row r="9" spans="1:20" x14ac:dyDescent="0.25">
      <c r="A9" s="3">
        <f t="shared" si="0"/>
        <v>3.0000000000000009</v>
      </c>
      <c r="B9" s="3">
        <f>AVERAGE('8C'!$J8:$J38) + Calibration!$C$11</f>
        <v>397.39360254423303</v>
      </c>
      <c r="C9" s="2">
        <f>'8C'!K38</f>
        <v>475.12815837257494</v>
      </c>
      <c r="D9" s="2">
        <f>'8C'!L38</f>
        <v>577.656777985438</v>
      </c>
      <c r="E9" s="3">
        <f t="shared" si="1"/>
        <v>0.44023949872556439</v>
      </c>
      <c r="G9" s="3">
        <f>AVERAGE('7C'!$J8:$J38) + Calibration!$C$11</f>
        <v>399.86291794225394</v>
      </c>
      <c r="H9" s="3">
        <f>'7C'!K38</f>
        <v>476.86787613757258</v>
      </c>
      <c r="I9" s="3">
        <f>'7C'!L38</f>
        <v>577.40944285468834</v>
      </c>
      <c r="J9" s="3">
        <f t="shared" si="2"/>
        <v>0.43610751787340885</v>
      </c>
      <c r="L9" s="3">
        <f>AVERAGE('6C'!$J8:$J38) + Calibration!$C$11</f>
        <v>400.68800004165195</v>
      </c>
      <c r="M9" s="3">
        <f>'6C'!K38</f>
        <v>506.80720511660229</v>
      </c>
      <c r="N9" s="3">
        <f>'6C'!L38</f>
        <v>574.31763004863058</v>
      </c>
      <c r="O9" s="3">
        <f t="shared" si="3"/>
        <v>0.60099225048016858</v>
      </c>
      <c r="Q9" s="3">
        <f>AVERAGE('5C'!$J152:$J182) + Calibration!$C$11</f>
        <v>395.68408126334685</v>
      </c>
      <c r="R9" s="3">
        <f>'5C'!K182</f>
        <v>548.11539548883923</v>
      </c>
      <c r="S9" s="3">
        <f>'5C'!L182</f>
        <v>570.3189368785861</v>
      </c>
      <c r="T9" s="3">
        <f t="shared" si="4"/>
        <v>0.86327482867333616</v>
      </c>
    </row>
    <row r="10" spans="1:20" x14ac:dyDescent="0.25">
      <c r="A10" s="3">
        <f t="shared" si="0"/>
        <v>3.0833333333333344</v>
      </c>
      <c r="B10" s="3">
        <f>AVERAGE('8C'!$J9:$J39) + Calibration!$C$11</f>
        <v>397.09483159305705</v>
      </c>
      <c r="C10" s="2">
        <f>'8C'!K39</f>
        <v>470.31361487945708</v>
      </c>
      <c r="D10" s="2">
        <f>'8C'!L39</f>
        <v>578.11022022862619</v>
      </c>
      <c r="E10" s="3">
        <f t="shared" si="1"/>
        <v>0.41466501104709574</v>
      </c>
      <c r="G10" s="3">
        <f>AVERAGE('7C'!$J9:$J39) + Calibration!$C$11</f>
        <v>400.08847991945237</v>
      </c>
      <c r="H10" s="3">
        <f>'7C'!K39</f>
        <v>476.0182505772662</v>
      </c>
      <c r="I10" s="3">
        <f>'7C'!L39</f>
        <v>577.40944285468834</v>
      </c>
      <c r="J10" s="3">
        <f t="shared" si="2"/>
        <v>0.43001833375827286</v>
      </c>
      <c r="L10" s="3">
        <f>AVERAGE('6C'!$J9:$J39) + Calibration!$C$11</f>
        <v>400.49607433129387</v>
      </c>
      <c r="M10" s="3">
        <f>'6C'!K39</f>
        <v>512.06682101012507</v>
      </c>
      <c r="N10" s="3">
        <f>'6C'!L39</f>
        <v>573.86419192783205</v>
      </c>
      <c r="O10" s="3">
        <f t="shared" si="3"/>
        <v>0.63186634395635499</v>
      </c>
      <c r="Q10" s="3">
        <f>AVERAGE('5C'!$J153:$J183) + Calibration!$C$11</f>
        <v>395.95119377180703</v>
      </c>
      <c r="R10" s="3">
        <f>'5C'!K183</f>
        <v>559.68652941614164</v>
      </c>
      <c r="S10" s="3">
        <f>'5C'!L183</f>
        <v>570.52503986863508</v>
      </c>
      <c r="T10" s="3">
        <f t="shared" si="4"/>
        <v>0.9272936767902985</v>
      </c>
    </row>
    <row r="11" spans="1:20" x14ac:dyDescent="0.25">
      <c r="A11" s="3">
        <f t="shared" si="0"/>
        <v>3.1666666666666679</v>
      </c>
      <c r="B11" s="3">
        <f>AVERAGE('8C'!$J10:$J40) + Calibration!$C$11</f>
        <v>396.80595431331926</v>
      </c>
      <c r="C11" s="2">
        <f>'8C'!K40</f>
        <v>470.11133425365108</v>
      </c>
      <c r="D11" s="2">
        <f>'8C'!L40</f>
        <v>578.76981080814869</v>
      </c>
      <c r="E11" s="3">
        <f t="shared" si="1"/>
        <v>0.41515543988034759</v>
      </c>
      <c r="G11" s="3">
        <f>AVERAGE('7C'!$J10:$J40) + Calibration!$C$11</f>
        <v>400.40901564190608</v>
      </c>
      <c r="H11" s="3">
        <f>'7C'!K40</f>
        <v>474.48086198833778</v>
      </c>
      <c r="I11" s="3">
        <f>'7C'!L40</f>
        <v>576.54374516272719</v>
      </c>
      <c r="J11" s="3">
        <f t="shared" si="2"/>
        <v>0.41949622221087923</v>
      </c>
      <c r="L11" s="3">
        <f>AVERAGE('6C'!$J10:$J40) + Calibration!$C$11</f>
        <v>400.24083292267329</v>
      </c>
      <c r="M11" s="3">
        <f>'6C'!K40</f>
        <v>523.63795898328283</v>
      </c>
      <c r="N11" s="3">
        <f>'6C'!L40</f>
        <v>574.77111763810422</v>
      </c>
      <c r="O11" s="3">
        <f t="shared" si="3"/>
        <v>0.69884349813563174</v>
      </c>
      <c r="Q11" s="3">
        <f>AVERAGE('5C'!$J154:$J184) + Calibration!$C$11</f>
        <v>396.19654269615864</v>
      </c>
      <c r="R11" s="3">
        <f>'5C'!K184</f>
        <v>550.7047388141433</v>
      </c>
      <c r="S11" s="3">
        <f>'5C'!L184</f>
        <v>570.07155227916144</v>
      </c>
      <c r="T11" s="3">
        <f t="shared" si="4"/>
        <v>0.87503697786837464</v>
      </c>
    </row>
    <row r="12" spans="1:20" x14ac:dyDescent="0.25">
      <c r="A12" s="3">
        <f t="shared" si="0"/>
        <v>3.2500000000000013</v>
      </c>
      <c r="B12" s="3">
        <f>AVERAGE('8C'!$J11:$J41) + Calibration!$C$11</f>
        <v>396.72087384377915</v>
      </c>
      <c r="C12" s="2">
        <f>'8C'!K41</f>
        <v>467.48152832981742</v>
      </c>
      <c r="D12" s="2">
        <f>'8C'!L41</f>
        <v>578.97591792058734</v>
      </c>
      <c r="E12" s="3">
        <f t="shared" si="1"/>
        <v>0.40074371980998064</v>
      </c>
      <c r="G12" s="3">
        <f>AVERAGE('7C'!$J11:$J41) + Calibration!$C$11</f>
        <v>400.42088812677639</v>
      </c>
      <c r="H12" s="3">
        <f>'7C'!K41</f>
        <v>466.38911099491213</v>
      </c>
      <c r="I12" s="3">
        <f>'7C'!L41</f>
        <v>576.09025757325355</v>
      </c>
      <c r="J12" s="3">
        <f t="shared" si="2"/>
        <v>0.37360240960810615</v>
      </c>
      <c r="L12" s="3">
        <f>AVERAGE('6C'!$J11:$J41) + Calibration!$C$11</f>
        <v>400.10233042630887</v>
      </c>
      <c r="M12" s="3">
        <f>'6C'!K41</f>
        <v>518.1760665098094</v>
      </c>
      <c r="N12" s="3">
        <f>'6C'!L41</f>
        <v>575.18332774059172</v>
      </c>
      <c r="O12" s="3">
        <f t="shared" si="3"/>
        <v>0.66869517465104955</v>
      </c>
      <c r="Q12" s="3">
        <f>AVERAGE('5C'!$J155:$J185) + Calibration!$C$11</f>
        <v>396.56060815902941</v>
      </c>
      <c r="R12" s="3">
        <f>'5C'!K185</f>
        <v>541.31838696053273</v>
      </c>
      <c r="S12" s="3">
        <f>'5C'!L185</f>
        <v>570.07155227916144</v>
      </c>
      <c r="T12" s="3">
        <f t="shared" si="4"/>
        <v>0.81981676356301736</v>
      </c>
    </row>
    <row r="13" spans="1:20" x14ac:dyDescent="0.25">
      <c r="A13" s="3">
        <f t="shared" si="0"/>
        <v>3.3333333333333348</v>
      </c>
      <c r="B13" s="3">
        <f>AVERAGE('8C'!$J12:$J42) + Calibration!$C$11</f>
        <v>396.61402860296118</v>
      </c>
      <c r="C13" s="2">
        <f>'8C'!K42</f>
        <v>465.94408714477049</v>
      </c>
      <c r="D13" s="2">
        <f>'8C'!L42</f>
        <v>578.52247567739914</v>
      </c>
      <c r="E13" s="3">
        <f t="shared" si="1"/>
        <v>0.39264172662747687</v>
      </c>
      <c r="G13" s="3">
        <f>AVERAGE('7C'!$J12:$J42) + Calibration!$C$11</f>
        <v>400.36746491278285</v>
      </c>
      <c r="H13" s="3">
        <f>'7C'!K42</f>
        <v>457.20503572125244</v>
      </c>
      <c r="I13" s="3">
        <f>'7C'!L42</f>
        <v>576.09025757325355</v>
      </c>
      <c r="J13" s="3">
        <f t="shared" si="2"/>
        <v>0.32189215484494199</v>
      </c>
      <c r="L13" s="3">
        <f>AVERAGE('6C'!$J12:$J42) + Calibration!$C$11</f>
        <v>400.00735747249985</v>
      </c>
      <c r="M13" s="3">
        <f>'6C'!K42</f>
        <v>525.82274510283003</v>
      </c>
      <c r="N13" s="3">
        <f>'6C'!L42</f>
        <v>574.97722475054275</v>
      </c>
      <c r="O13" s="3">
        <f t="shared" si="3"/>
        <v>0.71253900652178692</v>
      </c>
      <c r="Q13" s="3">
        <f>AVERAGE('5C'!$J156:$J186) + Calibration!$C$11</f>
        <v>396.95633087744659</v>
      </c>
      <c r="R13" s="3">
        <f>'5C'!K186</f>
        <v>583.71894611741163</v>
      </c>
      <c r="S13" s="3">
        <f>'5C'!L186</f>
        <v>570.73114698107349</v>
      </c>
      <c r="T13" s="3">
        <f t="shared" si="4"/>
        <v>1.0577056656177646</v>
      </c>
    </row>
    <row r="14" spans="1:20" x14ac:dyDescent="0.25">
      <c r="A14" s="3">
        <f t="shared" si="0"/>
        <v>3.4166666666666683</v>
      </c>
      <c r="B14" s="3">
        <f>AVERAGE('8C'!$J13:$J43) + Calibration!$C$11</f>
        <v>396.57049886254424</v>
      </c>
      <c r="C14" s="2">
        <f>'8C'!K43</f>
        <v>472.05332859859948</v>
      </c>
      <c r="D14" s="2">
        <f>'8C'!L43</f>
        <v>578.11022022862619</v>
      </c>
      <c r="E14" s="3">
        <f t="shared" si="1"/>
        <v>0.42748714225330764</v>
      </c>
      <c r="G14" s="3">
        <f>AVERAGE('7C'!$J13:$J43) + Calibration!$C$11</f>
        <v>400.29227791681933</v>
      </c>
      <c r="H14" s="3">
        <f>'7C'!K43</f>
        <v>467.03645592941251</v>
      </c>
      <c r="I14" s="3">
        <f>'7C'!L43</f>
        <v>577.20329039596425</v>
      </c>
      <c r="J14" s="3">
        <f t="shared" si="2"/>
        <v>0.37799693016835512</v>
      </c>
      <c r="L14" s="3">
        <f>AVERAGE('6C'!$J13:$J43) + Calibration!$C$11</f>
        <v>400.00735747249985</v>
      </c>
      <c r="M14" s="3">
        <f>'6C'!K43</f>
        <v>506.60492853665153</v>
      </c>
      <c r="N14" s="3">
        <f>'6C'!L43</f>
        <v>575.43066287134127</v>
      </c>
      <c r="O14" s="3">
        <f t="shared" si="3"/>
        <v>0.60370141374802588</v>
      </c>
      <c r="Q14" s="3">
        <f>AVERAGE('5C'!$J157:$J187) + Calibration!$C$11</f>
        <v>397.40547700771907</v>
      </c>
      <c r="R14" s="3">
        <f>'5C'!K187</f>
        <v>586.99605247133763</v>
      </c>
      <c r="S14" s="3">
        <f>'5C'!L187</f>
        <v>569.20585458720018</v>
      </c>
      <c r="T14" s="3">
        <f t="shared" si="4"/>
        <v>1.073721448791805</v>
      </c>
    </row>
    <row r="15" spans="1:20" x14ac:dyDescent="0.25">
      <c r="A15" s="3">
        <f t="shared" si="0"/>
        <v>3.5000000000000018</v>
      </c>
      <c r="B15" s="3">
        <f>AVERAGE('8C'!$J14:$J44) + Calibration!$C$11</f>
        <v>396.79606083974272</v>
      </c>
      <c r="C15" s="2">
        <f>'8C'!K44</f>
        <v>473.59076978364641</v>
      </c>
      <c r="D15" s="2">
        <f>'8C'!L44</f>
        <v>578.31637268735017</v>
      </c>
      <c r="E15" s="3">
        <f t="shared" si="1"/>
        <v>0.43491679871300432</v>
      </c>
      <c r="G15" s="3">
        <f>AVERAGE('7C'!$J14:$J44) + Calibration!$C$11</f>
        <v>400.18543267600137</v>
      </c>
      <c r="H15" s="3">
        <f>'7C'!K44</f>
        <v>487.79171368063788</v>
      </c>
      <c r="I15" s="3">
        <f>'7C'!L44</f>
        <v>577.20329039596425</v>
      </c>
      <c r="J15" s="3">
        <f t="shared" si="2"/>
        <v>0.49614672424268702</v>
      </c>
      <c r="L15" s="3">
        <f>AVERAGE('6C'!$J14:$J44) + Calibration!$C$11</f>
        <v>400.13398867116319</v>
      </c>
      <c r="M15" s="3">
        <f>'6C'!K44</f>
        <v>505.51255975200957</v>
      </c>
      <c r="N15" s="3">
        <f>'6C'!L44</f>
        <v>575.18332774059172</v>
      </c>
      <c r="O15" s="3">
        <f t="shared" si="3"/>
        <v>0.59679776663924378</v>
      </c>
      <c r="Q15" s="3">
        <f>AVERAGE('5C'!$J158:$J188) + Calibration!$C$11</f>
        <v>397.82296469527563</v>
      </c>
      <c r="R15" s="3">
        <f>'5C'!K188</f>
        <v>618.2300794110788</v>
      </c>
      <c r="S15" s="3">
        <f>'5C'!L188</f>
        <v>570.73114698107349</v>
      </c>
      <c r="T15" s="3">
        <f t="shared" si="4"/>
        <v>1.2482468917980933</v>
      </c>
    </row>
    <row r="16" spans="1:20" x14ac:dyDescent="0.25">
      <c r="A16" s="3">
        <f t="shared" si="0"/>
        <v>3.5833333333333353</v>
      </c>
      <c r="B16" s="3">
        <f>AVERAGE('8C'!$J15:$J45) + Calibration!$C$11</f>
        <v>396.98996556139457</v>
      </c>
      <c r="C16" s="2">
        <f>'8C'!K45</f>
        <v>468.37161648865344</v>
      </c>
      <c r="D16" s="2">
        <f>'8C'!L45</f>
        <v>579.6355126224995</v>
      </c>
      <c r="E16" s="3">
        <f t="shared" si="1"/>
        <v>0.404260652004165</v>
      </c>
      <c r="G16" s="3">
        <f>AVERAGE('7C'!$J15:$J45) + Calibration!$C$11</f>
        <v>400.19532614957814</v>
      </c>
      <c r="H16" s="3">
        <f>'7C'!K45</f>
        <v>481.68247222680884</v>
      </c>
      <c r="I16" s="3">
        <f>'7C'!L45</f>
        <v>576.54374516272719</v>
      </c>
      <c r="J16" s="3">
        <f t="shared" si="2"/>
        <v>0.46149180321857997</v>
      </c>
      <c r="L16" s="3">
        <f>AVERAGE('6C'!$J15:$J45) + Calibration!$C$11</f>
        <v>400.25072758341923</v>
      </c>
      <c r="M16" s="3">
        <f>'6C'!K45</f>
        <v>510.08436406664703</v>
      </c>
      <c r="N16" s="3">
        <f>'6C'!L45</f>
        <v>576.09025757325355</v>
      </c>
      <c r="O16" s="3">
        <f t="shared" si="3"/>
        <v>0.62202844736590868</v>
      </c>
      <c r="Q16" s="3">
        <f>AVERAGE('5C'!$J159:$J189) + Calibration!$C$11</f>
        <v>398.12173564645161</v>
      </c>
      <c r="R16" s="3">
        <f>'5C'!K189</f>
        <v>606.86121801787181</v>
      </c>
      <c r="S16" s="3">
        <f>'5C'!L189</f>
        <v>570.07155227916144</v>
      </c>
      <c r="T16" s="3">
        <f t="shared" si="4"/>
        <v>1.1821687807203356</v>
      </c>
    </row>
    <row r="17" spans="1:20" x14ac:dyDescent="0.25">
      <c r="A17" s="3">
        <f t="shared" si="0"/>
        <v>3.6666666666666687</v>
      </c>
      <c r="B17" s="3">
        <f>AVERAGE('8C'!$J16:$J46) + Calibration!$C$11</f>
        <v>397.3421587372564</v>
      </c>
      <c r="C17" s="2">
        <f>'8C'!K46</f>
        <v>459.38977733639177</v>
      </c>
      <c r="D17" s="2">
        <f>'8C'!L46</f>
        <v>579.88284775324905</v>
      </c>
      <c r="E17" s="3">
        <f t="shared" si="1"/>
        <v>0.35139857966795063</v>
      </c>
      <c r="G17" s="3">
        <f>AVERAGE('7C'!$J16:$J46) + Calibration!$C$11</f>
        <v>400.16366770686221</v>
      </c>
      <c r="H17" s="3">
        <f>'7C'!K46</f>
        <v>493.90095513446693</v>
      </c>
      <c r="I17" s="3">
        <f>'7C'!L46</f>
        <v>576.74985227516584</v>
      </c>
      <c r="J17" s="3">
        <f t="shared" si="2"/>
        <v>0.53086887793056647</v>
      </c>
      <c r="L17" s="3">
        <f>AVERAGE('6C'!$J16:$J46) + Calibration!$C$11</f>
        <v>400.48618303419443</v>
      </c>
      <c r="M17" s="3">
        <f>'6C'!K46</f>
        <v>510.97445222548299</v>
      </c>
      <c r="N17" s="3">
        <f>'6C'!L46</f>
        <v>574.77111763810422</v>
      </c>
      <c r="O17" s="3">
        <f t="shared" si="3"/>
        <v>0.62573587416181708</v>
      </c>
      <c r="Q17" s="3">
        <f>AVERAGE('5C'!$J160:$J190) + Calibration!$C$11</f>
        <v>398.36906239492777</v>
      </c>
      <c r="R17" s="3">
        <f>'5C'!K190</f>
        <v>572.79510857434627</v>
      </c>
      <c r="S17" s="3">
        <f>'5C'!L190</f>
        <v>570.73114698107349</v>
      </c>
      <c r="T17" s="3">
        <f t="shared" si="4"/>
        <v>0.98783911886342957</v>
      </c>
    </row>
    <row r="18" spans="1:20" x14ac:dyDescent="0.25">
      <c r="A18" s="3">
        <f t="shared" si="0"/>
        <v>3.7500000000000022</v>
      </c>
      <c r="B18" s="3">
        <f>AVERAGE('8C'!$J17:$J47) + Calibration!$C$11</f>
        <v>397.81109062751267</v>
      </c>
      <c r="C18" s="2">
        <f>'8C'!K47</f>
        <v>457.65005957139414</v>
      </c>
      <c r="D18" s="2">
        <f>'8C'!L47</f>
        <v>579.223302520012</v>
      </c>
      <c r="E18" s="3">
        <f t="shared" si="1"/>
        <v>0.3388901809676797</v>
      </c>
      <c r="G18" s="3">
        <f>AVERAGE('7C'!$J17:$J47) + Calibration!$C$11</f>
        <v>400.24874817640233</v>
      </c>
      <c r="H18" s="3">
        <f>'7C'!K47</f>
        <v>484.31227815064256</v>
      </c>
      <c r="I18" s="3">
        <f>'7C'!L47</f>
        <v>577.86288509787653</v>
      </c>
      <c r="J18" s="3">
        <f t="shared" si="2"/>
        <v>0.47608281674220199</v>
      </c>
      <c r="L18" s="3">
        <f>AVERAGE('6C'!$J17:$J47) + Calibration!$C$11</f>
        <v>400.77506169896304</v>
      </c>
      <c r="M18" s="3">
        <f>'6C'!K47</f>
        <v>508.10190307731364</v>
      </c>
      <c r="N18" s="3">
        <f>'6C'!L47</f>
        <v>575.18332774059172</v>
      </c>
      <c r="O18" s="3">
        <f t="shared" si="3"/>
        <v>0.60783154087279312</v>
      </c>
      <c r="Q18" s="3">
        <f>AVERAGE('5C'!$J161:$J191) + Calibration!$C$11</f>
        <v>398.52933104760086</v>
      </c>
      <c r="R18" s="3">
        <f>'5C'!K191</f>
        <v>559.24150961185524</v>
      </c>
      <c r="S18" s="3">
        <f>'5C'!L191</f>
        <v>570.97848211182315</v>
      </c>
      <c r="T18" s="3">
        <f t="shared" si="4"/>
        <v>0.91017242172785029</v>
      </c>
    </row>
    <row r="19" spans="1:20" x14ac:dyDescent="0.25">
      <c r="A19" s="3">
        <f t="shared" si="0"/>
        <v>3.8333333333333357</v>
      </c>
      <c r="B19" s="3">
        <f>AVERAGE('8C'!$J18:$J48) + Calibration!$C$11</f>
        <v>398.13162634996638</v>
      </c>
      <c r="C19" s="2">
        <f>'8C'!K48</f>
        <v>467.03645592941251</v>
      </c>
      <c r="D19" s="2">
        <f>'8C'!L48</f>
        <v>579.223302520012</v>
      </c>
      <c r="E19" s="3">
        <f t="shared" si="1"/>
        <v>0.39023349796726881</v>
      </c>
      <c r="G19" s="3">
        <f>AVERAGE('7C'!$J18:$J48) + Calibration!$C$11</f>
        <v>400.18543267600148</v>
      </c>
      <c r="H19" s="3">
        <f>'7C'!K48</f>
        <v>478.40531732261951</v>
      </c>
      <c r="I19" s="3">
        <f>'7C'!L48</f>
        <v>577.656777985438</v>
      </c>
      <c r="J19" s="3">
        <f t="shared" si="2"/>
        <v>0.44298809506599712</v>
      </c>
      <c r="L19" s="3">
        <f>AVERAGE('6C'!$J18:$J48) + Calibration!$C$11</f>
        <v>401.03228211887739</v>
      </c>
      <c r="M19" s="3">
        <f>'6C'!K48</f>
        <v>514.00886795119197</v>
      </c>
      <c r="N19" s="3">
        <f>'6C'!L48</f>
        <v>577.20329039596425</v>
      </c>
      <c r="O19" s="3">
        <f t="shared" si="3"/>
        <v>0.63982813028964292</v>
      </c>
      <c r="Q19" s="3">
        <f>AVERAGE('5C'!$J162:$J192) + Calibration!$C$11</f>
        <v>398.62628400201146</v>
      </c>
      <c r="R19" s="3">
        <f>'5C'!K192</f>
        <v>555.31700572731029</v>
      </c>
      <c r="S19" s="3">
        <f>'5C'!L192</f>
        <v>570.3189368785861</v>
      </c>
      <c r="T19" s="3">
        <f t="shared" si="4"/>
        <v>0.88739742643698127</v>
      </c>
    </row>
    <row r="20" spans="1:20" x14ac:dyDescent="0.25">
      <c r="A20" s="3">
        <f t="shared" si="0"/>
        <v>3.9166666666666692</v>
      </c>
      <c r="B20" s="3">
        <f>AVERAGE('8C'!$J19:$J49) + Calibration!$C$11</f>
        <v>398.44226978601279</v>
      </c>
      <c r="C20" s="2">
        <f>'8C'!K49</f>
        <v>472.49835244874117</v>
      </c>
      <c r="D20" s="2">
        <f>'8C'!L49</f>
        <v>579.6355126224995</v>
      </c>
      <c r="E20" s="3">
        <f t="shared" si="1"/>
        <v>0.41940694664819461</v>
      </c>
      <c r="G20" s="3">
        <f>AVERAGE('7C'!$J19:$J49) + Calibration!$C$11</f>
        <v>400.00339925205066</v>
      </c>
      <c r="H20" s="3">
        <f>'7C'!K49</f>
        <v>486.49701976578189</v>
      </c>
      <c r="I20" s="3">
        <f>'7C'!L49</f>
        <v>576.99718740591527</v>
      </c>
      <c r="J20" s="3">
        <f t="shared" si="2"/>
        <v>0.48984531695286376</v>
      </c>
      <c r="L20" s="3">
        <f>AVERAGE('6C'!$J19:$J49) + Calibration!$C$11</f>
        <v>401.27763104322912</v>
      </c>
      <c r="M20" s="3">
        <f>'6C'!K49</f>
        <v>505.06748735160465</v>
      </c>
      <c r="N20" s="3">
        <f>'6C'!L49</f>
        <v>575.88415458320458</v>
      </c>
      <c r="O20" s="3">
        <f t="shared" si="3"/>
        <v>0.58780028813566865</v>
      </c>
      <c r="Q20" s="3">
        <f>AVERAGE('5C'!$J163:$J193) + Calibration!$C$11</f>
        <v>398.74302271640602</v>
      </c>
      <c r="R20" s="3">
        <f>'5C'!K193</f>
        <v>572.79510857434627</v>
      </c>
      <c r="S20" s="3">
        <f>'5C'!L193</f>
        <v>569.86544928911235</v>
      </c>
      <c r="T20" s="3">
        <f t="shared" si="4"/>
        <v>0.98572124345118195</v>
      </c>
    </row>
    <row r="21" spans="1:20" x14ac:dyDescent="0.25">
      <c r="A21" s="3">
        <f t="shared" si="0"/>
        <v>4.0000000000000027</v>
      </c>
      <c r="B21" s="3">
        <f>AVERAGE('8C'!$J20:$J50) + Calibration!$C$11</f>
        <v>398.73114845078157</v>
      </c>
      <c r="C21" s="2">
        <f>'8C'!K50</f>
        <v>463.31428122093672</v>
      </c>
      <c r="D21" s="2">
        <f>'8C'!L50</f>
        <v>578.52247567739914</v>
      </c>
      <c r="E21" s="3">
        <f t="shared" si="1"/>
        <v>0.36575813283921005</v>
      </c>
      <c r="G21" s="3">
        <f>AVERAGE('7C'!$J20:$J50) + Calibration!$C$11</f>
        <v>399.67099203403427</v>
      </c>
      <c r="H21" s="3">
        <f>'7C'!K50</f>
        <v>491.71616901491961</v>
      </c>
      <c r="I21" s="3">
        <f>'7C'!L50</f>
        <v>578.52247567739914</v>
      </c>
      <c r="J21" s="3">
        <f t="shared" si="2"/>
        <v>0.52128583153744068</v>
      </c>
      <c r="L21" s="3">
        <f>AVERAGE('6C'!$J20:$J50) + Calibration!$C$11</f>
        <v>401.54474473885853</v>
      </c>
      <c r="M21" s="3">
        <f>'6C'!K50</f>
        <v>500.90028879298723</v>
      </c>
      <c r="N21" s="3">
        <f>'6C'!L50</f>
        <v>575.88415458320458</v>
      </c>
      <c r="O21" s="3">
        <f t="shared" si="3"/>
        <v>0.56268714015148091</v>
      </c>
      <c r="Q21" s="3">
        <f>AVERAGE('5C'!$J164:$J194) + Calibration!$C$11</f>
        <v>398.79644593039961</v>
      </c>
      <c r="R21" s="3">
        <f>'5C'!K194</f>
        <v>555.31700572731029</v>
      </c>
      <c r="S21" s="3">
        <f>'5C'!L194</f>
        <v>570.52503986863508</v>
      </c>
      <c r="T21" s="3">
        <f t="shared" si="4"/>
        <v>0.88643373659200164</v>
      </c>
    </row>
    <row r="22" spans="1:20" x14ac:dyDescent="0.25">
      <c r="A22" s="3">
        <f t="shared" si="0"/>
        <v>4.0833333333333357</v>
      </c>
      <c r="B22" s="3">
        <f>AVERAGE('8C'!$J21:$J51) + Calibration!$C$11</f>
        <v>398.86965094714594</v>
      </c>
      <c r="C22" s="2">
        <f>'8C'!K51</f>
        <v>467.68380490976813</v>
      </c>
      <c r="D22" s="2">
        <f>'8C'!L51</f>
        <v>578.97591792058734</v>
      </c>
      <c r="E22" s="3">
        <f t="shared" si="1"/>
        <v>0.38971996846070861</v>
      </c>
      <c r="G22" s="3">
        <f>AVERAGE('7C'!$J21:$J51) + Calibration!$C$11</f>
        <v>399.43553658325925</v>
      </c>
      <c r="H22" s="3">
        <f>'7C'!K51</f>
        <v>494.79104733915824</v>
      </c>
      <c r="I22" s="3">
        <f>'7C'!L51</f>
        <v>578.76981080814869</v>
      </c>
      <c r="J22" s="3">
        <f t="shared" si="2"/>
        <v>0.54003347428392401</v>
      </c>
      <c r="L22" s="3">
        <f>AVERAGE('6C'!$J21:$J51) + Calibration!$C$11</f>
        <v>401.71688449137116</v>
      </c>
      <c r="M22" s="3">
        <f>'6C'!K51</f>
        <v>490.62380023027765</v>
      </c>
      <c r="N22" s="3">
        <f>'6C'!L51</f>
        <v>575.43066287134127</v>
      </c>
      <c r="O22" s="3">
        <f t="shared" si="3"/>
        <v>0.50351269909567908</v>
      </c>
      <c r="Q22" s="3">
        <f>AVERAGE('5C'!$J165:$J195) + Calibration!$C$11</f>
        <v>398.83008318654777</v>
      </c>
      <c r="R22" s="3">
        <f>'5C'!K195</f>
        <v>657.79854797246264</v>
      </c>
      <c r="S22" s="3">
        <f>'5C'!L195</f>
        <v>571.63807681373544</v>
      </c>
      <c r="T22" s="3">
        <f t="shared" si="4"/>
        <v>1.4666340587941318</v>
      </c>
    </row>
    <row r="23" spans="1:20" x14ac:dyDescent="0.25">
      <c r="A23" s="3">
        <f t="shared" si="0"/>
        <v>4.1666666666666687</v>
      </c>
      <c r="B23" s="3">
        <f>AVERAGE('8C'!$J22:$J52) + Calibration!$C$11</f>
        <v>398.85975866073869</v>
      </c>
      <c r="C23" s="2">
        <f>'8C'!K52</f>
        <v>464.64939322991449</v>
      </c>
      <c r="D23" s="2">
        <f>'8C'!L52</f>
        <v>579.223302520012</v>
      </c>
      <c r="E23" s="3">
        <f t="shared" si="1"/>
        <v>0.37259099811453578</v>
      </c>
      <c r="G23" s="3">
        <f>AVERAGE('7C'!$J22:$J52) + Calibration!$C$11</f>
        <v>399.20997480392242</v>
      </c>
      <c r="H23" s="3">
        <f>'7C'!K52</f>
        <v>487.34664532608826</v>
      </c>
      <c r="I23" s="3">
        <f>'7C'!L52</f>
        <v>577.86288509787653</v>
      </c>
      <c r="J23" s="3">
        <f t="shared" si="2"/>
        <v>0.49915051596489135</v>
      </c>
      <c r="L23" s="3">
        <f>AVERAGE('6C'!$J22:$J52) + Calibration!$C$11</f>
        <v>401.83560221705949</v>
      </c>
      <c r="M23" s="3">
        <f>'6C'!K52</f>
        <v>494.34597898460868</v>
      </c>
      <c r="N23" s="3">
        <f>'6C'!L52</f>
        <v>574.97722475054275</v>
      </c>
      <c r="O23" s="3">
        <f t="shared" si="3"/>
        <v>0.52392042973776209</v>
      </c>
      <c r="Q23" s="3">
        <f>AVERAGE('5C'!$J166:$J196) + Calibration!$C$11</f>
        <v>398.97056568351388</v>
      </c>
      <c r="R23" s="3">
        <f>'5C'!K196</f>
        <v>584.8113149020536</v>
      </c>
      <c r="S23" s="3">
        <f>'5C'!L196</f>
        <v>570.52503986863508</v>
      </c>
      <c r="T23" s="3">
        <f t="shared" si="4"/>
        <v>1.052484797873172</v>
      </c>
    </row>
    <row r="24" spans="1:20" x14ac:dyDescent="0.25">
      <c r="A24" s="3">
        <f t="shared" si="0"/>
        <v>4.2500000000000018</v>
      </c>
      <c r="B24" s="3">
        <f>AVERAGE('8C'!$J23:$J53) + Calibration!$C$11</f>
        <v>398.79644296247625</v>
      </c>
      <c r="C24" s="2">
        <f>'8C'!K53</f>
        <v>472.05332859859948</v>
      </c>
      <c r="D24" s="2">
        <f>'8C'!L53</f>
        <v>579.42940551006097</v>
      </c>
      <c r="E24" s="3">
        <f t="shared" si="1"/>
        <v>0.41488079872560835</v>
      </c>
      <c r="G24" s="3">
        <f>AVERAGE('7C'!$J23:$J53) + Calibration!$C$11</f>
        <v>399.20008133034577</v>
      </c>
      <c r="H24" s="3">
        <f>'7C'!K53</f>
        <v>502.23540484782029</v>
      </c>
      <c r="I24" s="3">
        <f>'7C'!L53</f>
        <v>578.97591792058734</v>
      </c>
      <c r="J24" s="3">
        <f t="shared" si="2"/>
        <v>0.58352709027535299</v>
      </c>
      <c r="L24" s="3">
        <f>AVERAGE('6C'!$J23:$J53) + Calibration!$C$11</f>
        <v>401.92266169789343</v>
      </c>
      <c r="M24" s="3">
        <f>'6C'!K53</f>
        <v>492.40398463966017</v>
      </c>
      <c r="N24" s="3">
        <f>'6C'!L53</f>
        <v>574.97722475054275</v>
      </c>
      <c r="O24" s="3">
        <f t="shared" si="3"/>
        <v>0.51242914854845123</v>
      </c>
      <c r="Q24" s="3">
        <f>AVERAGE('5C'!$J167:$J197) + Calibration!$C$11</f>
        <v>399.20602093642742</v>
      </c>
      <c r="R24" s="3">
        <f>'5C'!K197</f>
        <v>562.51866451604451</v>
      </c>
      <c r="S24" s="3">
        <f>'5C'!L197</f>
        <v>569.86544928911235</v>
      </c>
      <c r="T24" s="3">
        <f t="shared" si="4"/>
        <v>0.92489981551838951</v>
      </c>
    </row>
    <row r="25" spans="1:20" x14ac:dyDescent="0.25">
      <c r="A25" s="3">
        <f t="shared" si="0"/>
        <v>4.3333333333333348</v>
      </c>
      <c r="B25" s="3">
        <f>AVERAGE('8C'!$J24:$J54) + Calibration!$C$11</f>
        <v>398.86173767203258</v>
      </c>
      <c r="C25" s="2">
        <f>'8C'!K54</f>
        <v>484.51455877644855</v>
      </c>
      <c r="D25" s="2">
        <f>'8C'!L54</f>
        <v>578.52247567739914</v>
      </c>
      <c r="E25" s="3">
        <f t="shared" si="1"/>
        <v>0.48508355937232145</v>
      </c>
      <c r="G25" s="3">
        <f>AVERAGE('7C'!$J24:$J54) + Calibration!$C$11</f>
        <v>399.2099750017839</v>
      </c>
      <c r="H25" s="3">
        <f>'7C'!K54</f>
        <v>494.34597898460868</v>
      </c>
      <c r="I25" s="3">
        <f>'7C'!L54</f>
        <v>577.40944285468834</v>
      </c>
      <c r="J25" s="3">
        <f t="shared" si="2"/>
        <v>0.53879032635935797</v>
      </c>
      <c r="L25" s="3">
        <f>AVERAGE('6C'!$J24:$J54) + Calibration!$C$11</f>
        <v>401.94244765573887</v>
      </c>
      <c r="M25" s="3">
        <f>'6C'!K54</f>
        <v>484.06953492630686</v>
      </c>
      <c r="N25" s="3">
        <f>'6C'!L54</f>
        <v>574.97722475054275</v>
      </c>
      <c r="O25" s="3">
        <f t="shared" si="3"/>
        <v>0.46511602654071194</v>
      </c>
      <c r="Q25" s="3">
        <f>AVERAGE('5C'!$J168:$J198) + Calibration!$C$11</f>
        <v>399.30297389083802</v>
      </c>
      <c r="R25" s="3">
        <f>'5C'!K198</f>
        <v>560.77895079690211</v>
      </c>
      <c r="S25" s="3">
        <f>'5C'!L198</f>
        <v>570.73114698107349</v>
      </c>
      <c r="T25" s="3">
        <f t="shared" si="4"/>
        <v>0.91449809382493241</v>
      </c>
    </row>
    <row r="26" spans="1:20" x14ac:dyDescent="0.25">
      <c r="A26" s="3">
        <f t="shared" si="0"/>
        <v>4.4166666666666679</v>
      </c>
      <c r="B26" s="3">
        <f>AVERAGE('8C'!$J25:$J55) + Calibration!$C$11</f>
        <v>398.89537492818067</v>
      </c>
      <c r="C26" s="2">
        <f>'8C'!K55</f>
        <v>489.3291063154216</v>
      </c>
      <c r="D26" s="2">
        <f>'8C'!L55</f>
        <v>579.88284775324905</v>
      </c>
      <c r="E26" s="3">
        <f t="shared" si="1"/>
        <v>0.51215961999857085</v>
      </c>
      <c r="G26" s="3">
        <f>AVERAGE('7C'!$J25:$J55) + Calibration!$C$11</f>
        <v>399.20008152820725</v>
      </c>
      <c r="H26" s="3">
        <f>'7C'!K55</f>
        <v>486.05199591564019</v>
      </c>
      <c r="I26" s="3">
        <f>'7C'!L55</f>
        <v>578.52247567739914</v>
      </c>
      <c r="J26" s="3">
        <f t="shared" si="2"/>
        <v>0.49187446748539149</v>
      </c>
      <c r="L26" s="3">
        <f>AVERAGE('6C'!$J25:$J55) + Calibration!$C$11</f>
        <v>402.03939942298024</v>
      </c>
      <c r="M26" s="3">
        <f>'6C'!K55</f>
        <v>486.94208812033145</v>
      </c>
      <c r="N26" s="3">
        <f>'6C'!L55</f>
        <v>575.18332774059172</v>
      </c>
      <c r="O26" s="3">
        <f t="shared" si="3"/>
        <v>0.4808352825108283</v>
      </c>
      <c r="Q26" s="3">
        <f>AVERAGE('5C'!$J169:$J199) + Calibration!$C$11</f>
        <v>399.43158410079513</v>
      </c>
      <c r="R26" s="3">
        <f>'5C'!K199</f>
        <v>573.68519673318235</v>
      </c>
      <c r="S26" s="3">
        <f>'5C'!L199</f>
        <v>569.20585458720018</v>
      </c>
      <c r="T26" s="3">
        <f t="shared" si="4"/>
        <v>0.98686256400311545</v>
      </c>
    </row>
    <row r="27" spans="1:20" x14ac:dyDescent="0.25">
      <c r="A27" s="3">
        <f t="shared" si="0"/>
        <v>4.5000000000000009</v>
      </c>
      <c r="B27" s="3">
        <f>AVERAGE('8C'!$J26:$J56) + Calibration!$C$11</f>
        <v>398.98045539772079</v>
      </c>
      <c r="C27" s="2">
        <f>'8C'!K56</f>
        <v>473.38844465343249</v>
      </c>
      <c r="D27" s="2">
        <f>'8C'!L56</f>
        <v>578.76981080814869</v>
      </c>
      <c r="E27" s="3">
        <f t="shared" si="1"/>
        <v>0.42139992365105172</v>
      </c>
      <c r="G27" s="3">
        <f>AVERAGE('7C'!$J26:$J56) + Calibration!$C$11</f>
        <v>399.2099750017839</v>
      </c>
      <c r="H27" s="3">
        <f>'7C'!K56</f>
        <v>476.22057570748012</v>
      </c>
      <c r="I27" s="3">
        <f>'7C'!L56</f>
        <v>578.52247567739914</v>
      </c>
      <c r="J27" s="3">
        <f t="shared" si="2"/>
        <v>0.43613947349357945</v>
      </c>
      <c r="L27" s="3">
        <f>AVERAGE('6C'!$J26:$J56) + Calibration!$C$11</f>
        <v>401.8474737126221</v>
      </c>
      <c r="M27" s="3">
        <f>'6C'!K56</f>
        <v>492.80853779956169</v>
      </c>
      <c r="N27" s="3">
        <f>'6C'!L56</f>
        <v>574.77111763810422</v>
      </c>
      <c r="O27" s="3">
        <f t="shared" si="3"/>
        <v>0.51514609983245052</v>
      </c>
      <c r="Q27" s="3">
        <f>AVERAGE('5C'!$J170:$J200) + Calibration!$C$11</f>
        <v>399.53842934161315</v>
      </c>
      <c r="R27" s="3">
        <f>'5C'!K200</f>
        <v>579.14709325251101</v>
      </c>
      <c r="S27" s="3">
        <f>'5C'!L200</f>
        <v>570.3189368785861</v>
      </c>
      <c r="T27" s="3">
        <f t="shared" si="4"/>
        <v>1.0171901971307453</v>
      </c>
    </row>
    <row r="28" spans="1:20" x14ac:dyDescent="0.25">
      <c r="A28" s="3">
        <f t="shared" si="0"/>
        <v>4.5833333333333339</v>
      </c>
      <c r="B28" s="3">
        <f>AVERAGE('8C'!$J27:$J57) + Calibration!$C$11</f>
        <v>399.06553586726108</v>
      </c>
      <c r="C28" s="2">
        <f>'8C'!K57</f>
        <v>465.94408714477049</v>
      </c>
      <c r="D28" s="2">
        <f>'8C'!L57</f>
        <v>578.52247567739914</v>
      </c>
      <c r="E28" s="3">
        <f t="shared" si="1"/>
        <v>0.378757935594558</v>
      </c>
      <c r="G28" s="3">
        <f>AVERAGE('7C'!$J27:$J57) + Calibration!$C$11</f>
        <v>399.38013594086431</v>
      </c>
      <c r="H28" s="3">
        <f>'7C'!K57</f>
        <v>481.23740387225916</v>
      </c>
      <c r="I28" s="3">
        <f>'7C'!L57</f>
        <v>578.76981080814869</v>
      </c>
      <c r="J28" s="3">
        <f t="shared" si="2"/>
        <v>0.46358793997279807</v>
      </c>
      <c r="L28" s="3">
        <f>AVERAGE('6C'!$J27:$J57) + Calibration!$C$11</f>
        <v>401.74062847180426</v>
      </c>
      <c r="M28" s="3">
        <f>'6C'!K57</f>
        <v>489.97645124992198</v>
      </c>
      <c r="N28" s="3">
        <f>'6C'!L57</f>
        <v>574.77111763810422</v>
      </c>
      <c r="O28" s="3">
        <f t="shared" si="3"/>
        <v>0.49971205180944106</v>
      </c>
      <c r="Q28" s="3">
        <f>AVERAGE('5C'!$J171:$J201) + Calibration!$C$11</f>
        <v>399.52655685674262</v>
      </c>
      <c r="R28" s="3">
        <f>'5C'!K201</f>
        <v>578.2570010478197</v>
      </c>
      <c r="S28" s="3">
        <f>'5C'!L201</f>
        <v>569.41200704592427</v>
      </c>
      <c r="T28" s="3">
        <f t="shared" si="4"/>
        <v>1.0122165145116722</v>
      </c>
    </row>
    <row r="29" spans="1:20" x14ac:dyDescent="0.25">
      <c r="A29" s="3">
        <f t="shared" si="0"/>
        <v>4.666666666666667</v>
      </c>
      <c r="B29" s="3">
        <f>AVERAGE('8C'!$J28:$J58) + Calibration!$C$11</f>
        <v>399.00222016899852</v>
      </c>
      <c r="C29" s="2">
        <f>'8C'!K58</f>
        <v>472.94342080329085</v>
      </c>
      <c r="D29" s="2">
        <f>'8C'!L58</f>
        <v>579.42940551006097</v>
      </c>
      <c r="E29" s="3">
        <f t="shared" si="1"/>
        <v>0.41875632729271844</v>
      </c>
      <c r="G29" s="3">
        <f>AVERAGE('7C'!$J28:$J58) + Calibration!$C$11</f>
        <v>399.6037189067689</v>
      </c>
      <c r="H29" s="3">
        <f>'7C'!K58</f>
        <v>473.83351300798211</v>
      </c>
      <c r="I29" s="3">
        <f>'7C'!L58</f>
        <v>578.31637268735017</v>
      </c>
      <c r="J29" s="3">
        <f t="shared" si="2"/>
        <v>0.42039073867976329</v>
      </c>
      <c r="L29" s="3">
        <f>AVERAGE('6C'!$J28:$J58) + Calibration!$C$11</f>
        <v>401.61201826184708</v>
      </c>
      <c r="M29" s="3">
        <f>'6C'!K58</f>
        <v>488.88408246527996</v>
      </c>
      <c r="N29" s="3">
        <f>'6C'!L58</f>
        <v>574.97722475054275</v>
      </c>
      <c r="O29" s="3">
        <f t="shared" si="3"/>
        <v>0.49425393106390475</v>
      </c>
      <c r="Q29" s="3">
        <f>AVERAGE('5C'!$J172:$J202) + Calibration!$C$11</f>
        <v>399.49489841402681</v>
      </c>
      <c r="R29" s="3">
        <f>'5C'!K202</f>
        <v>581.08913614772257</v>
      </c>
      <c r="S29" s="3">
        <f>'5C'!L202</f>
        <v>568.95851945645063</v>
      </c>
      <c r="T29" s="3">
        <f t="shared" si="4"/>
        <v>1.0284352350050396</v>
      </c>
    </row>
    <row r="30" spans="1:20" x14ac:dyDescent="0.25">
      <c r="A30" s="3">
        <f t="shared" si="0"/>
        <v>4.75</v>
      </c>
      <c r="B30" s="3">
        <f>AVERAGE('8C'!$J29:$J59) + Calibration!$C$11</f>
        <v>399.02398494027631</v>
      </c>
      <c r="C30" s="2">
        <f>'8C'!K59</f>
        <v>477.31294853797743</v>
      </c>
      <c r="D30" s="2">
        <f>'8C'!L59</f>
        <v>578.97591792058734</v>
      </c>
      <c r="E30" s="3">
        <f t="shared" si="1"/>
        <v>0.44337931467834646</v>
      </c>
      <c r="G30" s="3">
        <f>AVERAGE('7C'!$J29:$J59) + Calibration!$C$11</f>
        <v>399.99944281235554</v>
      </c>
      <c r="H30" s="3">
        <f>'7C'!K59</f>
        <v>479.05266225711983</v>
      </c>
      <c r="I30" s="3">
        <f>'7C'!L59</f>
        <v>578.31637268735017</v>
      </c>
      <c r="J30" s="3">
        <f t="shared" si="2"/>
        <v>0.44770757779664555</v>
      </c>
      <c r="L30" s="3">
        <f>AVERAGE('6C'!$J29:$J59) + Calibration!$C$11</f>
        <v>401.4933005361587</v>
      </c>
      <c r="M30" s="3">
        <f>'6C'!K59</f>
        <v>488.88408246527996</v>
      </c>
      <c r="N30" s="3">
        <f>'6C'!L59</f>
        <v>574.31763004863058</v>
      </c>
      <c r="O30" s="3">
        <f t="shared" si="3"/>
        <v>0.49492627338952772</v>
      </c>
      <c r="Q30" s="3">
        <f>AVERAGE('5C'!$J173:$J203) + Calibration!$C$11</f>
        <v>399.34452343279185</v>
      </c>
      <c r="R30" s="3">
        <f>'5C'!K203</f>
        <v>590.71827977593193</v>
      </c>
      <c r="S30" s="3">
        <f>'5C'!L203</f>
        <v>569.6181141583628</v>
      </c>
      <c r="T30" s="3">
        <f t="shared" si="4"/>
        <v>1.0838202606801897</v>
      </c>
    </row>
    <row r="31" spans="1:20" x14ac:dyDescent="0.25">
      <c r="A31" s="3">
        <f t="shared" si="0"/>
        <v>4.833333333333333</v>
      </c>
      <c r="B31" s="3">
        <f>AVERAGE('8C'!$J30:$J60) + Calibration!$C$11</f>
        <v>398.99232649756044</v>
      </c>
      <c r="C31" s="2">
        <f>'8C'!K60</f>
        <v>495.68113954384944</v>
      </c>
      <c r="D31" s="2">
        <f>'8C'!L60</f>
        <v>578.97591792058734</v>
      </c>
      <c r="E31" s="3">
        <f t="shared" si="1"/>
        <v>0.54758445757206586</v>
      </c>
      <c r="G31" s="3">
        <f>AVERAGE('7C'!$J30:$J60) + Calibration!$C$11</f>
        <v>400.42682397348869</v>
      </c>
      <c r="H31" s="3">
        <f>'7C'!K60</f>
        <v>478.85033712690591</v>
      </c>
      <c r="I31" s="3">
        <f>'7C'!L60</f>
        <v>578.31637268735017</v>
      </c>
      <c r="J31" s="3">
        <f t="shared" si="2"/>
        <v>0.44414131850445704</v>
      </c>
      <c r="L31" s="3">
        <f>AVERAGE('6C'!$J30:$J60) + Calibration!$C$11</f>
        <v>401.41811255088737</v>
      </c>
      <c r="M31" s="3">
        <f>'6C'!K60</f>
        <v>482.5725644315001</v>
      </c>
      <c r="N31" s="3">
        <f>'6C'!L60</f>
        <v>574.77111763810422</v>
      </c>
      <c r="O31" s="3">
        <f t="shared" si="3"/>
        <v>0.45960763311189751</v>
      </c>
      <c r="Q31" s="3">
        <f>AVERAGE('5C'!$J174:$J204) + Calibration!$C$11</f>
        <v>399.19612726498917</v>
      </c>
      <c r="R31" s="3">
        <f>'5C'!K204</f>
        <v>576.71961245889122</v>
      </c>
      <c r="S31" s="3">
        <f>'5C'!L204</f>
        <v>568.75241646640166</v>
      </c>
      <c r="T31" s="3">
        <f t="shared" si="4"/>
        <v>1.0053810599543449</v>
      </c>
    </row>
    <row r="32" spans="1:20" x14ac:dyDescent="0.25">
      <c r="A32" s="3">
        <f t="shared" si="0"/>
        <v>4.9166666666666661</v>
      </c>
      <c r="B32" s="3">
        <f>AVERAGE('8C'!$J31:$J61) + Calibration!$C$11</f>
        <v>399.09917173837823</v>
      </c>
      <c r="C32" s="2">
        <f>'8C'!K61</f>
        <v>491.31161180916291</v>
      </c>
      <c r="D32" s="2">
        <f>'8C'!L61</f>
        <v>579.223302520012</v>
      </c>
      <c r="E32" s="3">
        <f t="shared" si="1"/>
        <v>0.52223310418945379</v>
      </c>
      <c r="G32" s="3">
        <f>AVERAGE('7C'!$J31:$J61) + Calibration!$C$11</f>
        <v>400.96105037543975</v>
      </c>
      <c r="H32" s="3">
        <f>'7C'!K61</f>
        <v>487.58938855042396</v>
      </c>
      <c r="I32" s="3">
        <f>'7C'!L61</f>
        <v>579.42940551006097</v>
      </c>
      <c r="J32" s="3">
        <f t="shared" si="2"/>
        <v>0.49060827282271474</v>
      </c>
      <c r="L32" s="3">
        <f>AVERAGE('6C'!$J31:$J61) + Calibration!$C$11</f>
        <v>401.15099865739643</v>
      </c>
      <c r="M32" s="3">
        <f>'6C'!K61</f>
        <v>476.66559955762187</v>
      </c>
      <c r="N32" s="3">
        <f>'6C'!L61</f>
        <v>575.43066287134127</v>
      </c>
      <c r="O32" s="3">
        <f t="shared" si="3"/>
        <v>0.42766707408978855</v>
      </c>
      <c r="Q32" s="3">
        <f>AVERAGE('5C'!$J175:$J205) + Calibration!$C$11</f>
        <v>398.87559134467392</v>
      </c>
      <c r="R32" s="3">
        <f>'5C'!K205</f>
        <v>589.38311921669106</v>
      </c>
      <c r="S32" s="3">
        <f>'5C'!L205</f>
        <v>569.41200704592427</v>
      </c>
      <c r="T32" s="3">
        <f t="shared" si="4"/>
        <v>1.0789144889311224</v>
      </c>
    </row>
    <row r="33" spans="1:20" x14ac:dyDescent="0.25">
      <c r="A33" s="3">
        <f t="shared" si="0"/>
        <v>4.9999999999999991</v>
      </c>
      <c r="B33" s="3">
        <f>AVERAGE('8C'!$J32:$J62) + Calibration!$C$11</f>
        <v>399.24954671961319</v>
      </c>
      <c r="C33" s="2">
        <f>'8C'!K62</f>
        <v>476.86787613757258</v>
      </c>
      <c r="D33" s="2">
        <f>'8C'!L62</f>
        <v>579.88284775324905</v>
      </c>
      <c r="E33" s="3">
        <f t="shared" si="1"/>
        <v>0.43958126563861571</v>
      </c>
      <c r="G33" s="3">
        <f>AVERAGE('7C'!$J32:$J62) + Calibration!$C$11</f>
        <v>401.30335106703274</v>
      </c>
      <c r="H33" s="3">
        <f>'7C'!K62</f>
        <v>482.5725644315001</v>
      </c>
      <c r="I33" s="3">
        <f>'7C'!L62</f>
        <v>579.42940551006097</v>
      </c>
      <c r="J33" s="3">
        <f t="shared" si="2"/>
        <v>0.46025756977888937</v>
      </c>
      <c r="L33" s="3">
        <f>AVERAGE('6C'!$J32:$J62) + Calibration!$C$11</f>
        <v>400.71372382482508</v>
      </c>
      <c r="M33" s="3">
        <f>'6C'!K62</f>
        <v>492.40398463966017</v>
      </c>
      <c r="N33" s="3">
        <f>'6C'!L62</f>
        <v>574.52373303867955</v>
      </c>
      <c r="O33" s="3">
        <f t="shared" si="3"/>
        <v>0.51927581021080438</v>
      </c>
      <c r="Q33" s="3">
        <f>AVERAGE('5C'!$J176:$J206) + Calibration!$C$11</f>
        <v>398.59660615348196</v>
      </c>
      <c r="R33" s="3">
        <f>'5C'!K206</f>
        <v>594.64273511021372</v>
      </c>
      <c r="S33" s="3">
        <f>'5C'!L206</f>
        <v>569.41200704592427</v>
      </c>
      <c r="T33" s="3">
        <f t="shared" si="4"/>
        <v>1.1102816324002387</v>
      </c>
    </row>
    <row r="34" spans="1:20" x14ac:dyDescent="0.25">
      <c r="A34" s="3">
        <f t="shared" si="0"/>
        <v>5.0833333333333321</v>
      </c>
      <c r="B34" s="3">
        <f>AVERAGE('8C'!$J33:$J63) + Calibration!$C$11</f>
        <v>399.30296993360685</v>
      </c>
      <c r="C34" s="2">
        <f>'8C'!K63</f>
        <v>485.60692756109063</v>
      </c>
      <c r="D34" s="2">
        <f>'8C'!L63</f>
        <v>578.52247567739914</v>
      </c>
      <c r="E34" s="3">
        <f t="shared" si="1"/>
        <v>0.48877118598139718</v>
      </c>
      <c r="G34" s="3">
        <f>AVERAGE('7C'!$J33:$J63) + Calibration!$C$11</f>
        <v>401.52693522010674</v>
      </c>
      <c r="H34" s="3">
        <f>'7C'!K63</f>
        <v>474.48086198833778</v>
      </c>
      <c r="I34" s="3">
        <f>'7C'!L63</f>
        <v>579.88284775324905</v>
      </c>
      <c r="J34" s="3">
        <f t="shared" si="2"/>
        <v>0.41316503076740652</v>
      </c>
      <c r="L34" s="3">
        <f>AVERAGE('6C'!$J33:$J63) + Calibration!$C$11</f>
        <v>400.3179999192385</v>
      </c>
      <c r="M34" s="3">
        <f>'6C'!K63</f>
        <v>478.40531732261951</v>
      </c>
      <c r="N34" s="3">
        <f>'6C'!L63</f>
        <v>572.75110963644613</v>
      </c>
      <c r="O34" s="3">
        <f t="shared" si="3"/>
        <v>0.44223731780756692</v>
      </c>
      <c r="Q34" s="3">
        <f>AVERAGE('5C'!$J177:$J207) + Calibration!$C$11</f>
        <v>398.40468024526217</v>
      </c>
      <c r="R34" s="3">
        <f>'5C'!K207</f>
        <v>561.62857635720854</v>
      </c>
      <c r="S34" s="3">
        <f>'5C'!L207</f>
        <v>569.6181141583628</v>
      </c>
      <c r="T34" s="3">
        <f t="shared" si="4"/>
        <v>0.92439720583259166</v>
      </c>
    </row>
    <row r="35" spans="1:20" x14ac:dyDescent="0.25">
      <c r="A35" s="3">
        <f t="shared" si="0"/>
        <v>5.1666666666666652</v>
      </c>
      <c r="B35" s="3">
        <f>AVERAGE('8C'!$J34:$J64) + Calibration!$C$11</f>
        <v>399.39992170084804</v>
      </c>
      <c r="C35" s="2">
        <f>'8C'!K64</f>
        <v>491.06882408041929</v>
      </c>
      <c r="D35" s="2">
        <f>'8C'!L64</f>
        <v>578.97591792058734</v>
      </c>
      <c r="E35" s="3">
        <f t="shared" si="1"/>
        <v>0.51915484950376856</v>
      </c>
      <c r="G35" s="3">
        <f>AVERAGE('7C'!$J34:$J64) + Calibration!$C$11</f>
        <v>401.8375786561532</v>
      </c>
      <c r="H35" s="3">
        <f>'7C'!K64</f>
        <v>481.23740387225916</v>
      </c>
      <c r="I35" s="3">
        <f>'7C'!L64</f>
        <v>579.88284775324905</v>
      </c>
      <c r="J35" s="3">
        <f t="shared" si="2"/>
        <v>0.44967053428883674</v>
      </c>
      <c r="L35" s="3">
        <f>AVERAGE('6C'!$J34:$J64) + Calibration!$C$11</f>
        <v>400.05088622360904</v>
      </c>
      <c r="M35" s="3">
        <f>'6C'!K64</f>
        <v>476.86787613757258</v>
      </c>
      <c r="N35" s="3">
        <f>'6C'!L64</f>
        <v>573.65803534671829</v>
      </c>
      <c r="O35" s="3">
        <f t="shared" si="3"/>
        <v>0.43504298407530223</v>
      </c>
      <c r="Q35" s="3">
        <f>AVERAGE('5C'!$J178:$J208) + Calibration!$C$11</f>
        <v>398.25628407745955</v>
      </c>
      <c r="R35" s="3">
        <f>'5C'!K208</f>
        <v>570.61036695920689</v>
      </c>
      <c r="S35" s="3">
        <f>'5C'!L208</f>
        <v>570.3189368785861</v>
      </c>
      <c r="T35" s="3">
        <f t="shared" si="4"/>
        <v>0.97610482548740751</v>
      </c>
    </row>
    <row r="36" spans="1:20" x14ac:dyDescent="0.25">
      <c r="A36" s="3">
        <f t="shared" ref="A36:A68" si="5">1/12+A35</f>
        <v>5.2499999999999982</v>
      </c>
      <c r="B36" s="3">
        <f>AVERAGE('8C'!$J35:$J65) + Calibration!$C$11</f>
        <v>399.44345144126504</v>
      </c>
      <c r="C36" s="2">
        <f>'8C'!K65</f>
        <v>498.95824589777567</v>
      </c>
      <c r="D36" s="2">
        <f>'8C'!L65</f>
        <v>579.6355126224995</v>
      </c>
      <c r="E36" s="3">
        <f t="shared" si="1"/>
        <v>0.56358903399482241</v>
      </c>
      <c r="G36" s="3">
        <f>AVERAGE('7C'!$J35:$J65) + Calibration!$C$11</f>
        <v>402.05126913778895</v>
      </c>
      <c r="H36" s="3">
        <f>'7C'!K65</f>
        <v>482.32982120716446</v>
      </c>
      <c r="I36" s="3">
        <f>'7C'!L65</f>
        <v>581.4493681654335</v>
      </c>
      <c r="J36" s="3">
        <f t="shared" si="2"/>
        <v>0.45464708899192585</v>
      </c>
      <c r="L36" s="3">
        <f>AVERAGE('6C'!$J35:$J65) + Calibration!$C$11</f>
        <v>399.69869186057792</v>
      </c>
      <c r="M36" s="3">
        <f>'6C'!K65</f>
        <v>473.59076978364641</v>
      </c>
      <c r="N36" s="3">
        <f>'6C'!L65</f>
        <v>573.86419192783205</v>
      </c>
      <c r="O36" s="3">
        <f t="shared" si="3"/>
        <v>0.41847812723696737</v>
      </c>
      <c r="Q36" s="3">
        <f>AVERAGE('5C'!$J179:$J209) + Calibration!$C$11</f>
        <v>398.14943883664165</v>
      </c>
      <c r="R36" s="3">
        <f>'5C'!K209</f>
        <v>567.3332120550175</v>
      </c>
      <c r="S36" s="3">
        <f>'5C'!L209</f>
        <v>569.86544928911235</v>
      </c>
      <c r="T36" s="3">
        <f t="shared" si="4"/>
        <v>0.95815019099911725</v>
      </c>
    </row>
    <row r="37" spans="1:20" x14ac:dyDescent="0.25">
      <c r="A37" s="3">
        <f t="shared" si="5"/>
        <v>5.3333333333333313</v>
      </c>
      <c r="B37" s="3">
        <f>AVERAGE('8C'!$J36:$J66) + Calibration!$C$11</f>
        <v>399.42168647212577</v>
      </c>
      <c r="C37" s="2">
        <f>'8C'!K66</f>
        <v>509.43701508629135</v>
      </c>
      <c r="D37" s="2">
        <f>'8C'!L66</f>
        <v>580.74854544521031</v>
      </c>
      <c r="E37" s="3">
        <f t="shared" si="1"/>
        <v>0.62305743700628258</v>
      </c>
      <c r="G37" s="3">
        <f>AVERAGE('7C'!$J36:$J66) + Calibration!$C$11</f>
        <v>402.28672439070249</v>
      </c>
      <c r="H37" s="3">
        <f>'7C'!K66</f>
        <v>481.68247222680884</v>
      </c>
      <c r="I37" s="3">
        <f>'7C'!L66</f>
        <v>579.6355126224995</v>
      </c>
      <c r="J37" s="3">
        <f t="shared" si="2"/>
        <v>0.44964744258003342</v>
      </c>
      <c r="L37" s="3">
        <f>AVERAGE('6C'!$J36:$J66) + Calibration!$C$11</f>
        <v>399.51665962379639</v>
      </c>
      <c r="M37" s="3">
        <f>'6C'!K66</f>
        <v>486.49701976578189</v>
      </c>
      <c r="N37" s="3">
        <f>'6C'!L66</f>
        <v>573.20459722591977</v>
      </c>
      <c r="O37" s="3">
        <f t="shared" si="3"/>
        <v>0.49260190323124581</v>
      </c>
      <c r="Q37" s="3">
        <f>AVERAGE('5C'!$J180:$J210) + Calibration!$C$11</f>
        <v>398.10590909622465</v>
      </c>
      <c r="R37" s="3">
        <f>'5C'!K210</f>
        <v>582.62652878250628</v>
      </c>
      <c r="S37" s="3">
        <f>'5C'!L210</f>
        <v>568.75241646640166</v>
      </c>
      <c r="T37" s="3">
        <f t="shared" si="4"/>
        <v>1.0450084167793185</v>
      </c>
    </row>
    <row r="38" spans="1:20" x14ac:dyDescent="0.25">
      <c r="A38" s="3">
        <f t="shared" si="5"/>
        <v>5.4166666666666643</v>
      </c>
      <c r="B38" s="3">
        <f>AVERAGE('8C'!$J37:$J67) + Calibration!$C$11</f>
        <v>399.45334372767229</v>
      </c>
      <c r="C38" s="2">
        <f>'8C'!K67</f>
        <v>475.12815837257494</v>
      </c>
      <c r="D38" s="2">
        <f>'8C'!L67</f>
        <v>579.6355126224995</v>
      </c>
      <c r="E38" s="3">
        <f t="shared" si="1"/>
        <v>0.42857442369633153</v>
      </c>
      <c r="G38" s="3">
        <f>AVERAGE('7C'!$J37:$J67) + Calibration!$C$11</f>
        <v>402.39356982938193</v>
      </c>
      <c r="H38" s="3">
        <f>'7C'!K67</f>
        <v>478.40531732261951</v>
      </c>
      <c r="I38" s="3">
        <f>'7C'!L67</f>
        <v>580.08900021197314</v>
      </c>
      <c r="J38" s="3">
        <f t="shared" si="2"/>
        <v>0.43048259885311374</v>
      </c>
      <c r="L38" s="3">
        <f>AVERAGE('6C'!$J37:$J67) + Calibration!$C$11</f>
        <v>399.5601891663519</v>
      </c>
      <c r="M38" s="3">
        <f>'6C'!K67</f>
        <v>485.60692756109063</v>
      </c>
      <c r="N38" s="3">
        <f>'6C'!L67</f>
        <v>572.5450025240076</v>
      </c>
      <c r="O38" s="3">
        <f t="shared" si="3"/>
        <v>0.48731445846968008</v>
      </c>
      <c r="Q38" s="3">
        <f>AVERAGE('5C'!$J181:$J211) + Calibration!$C$11</f>
        <v>398.21275433704255</v>
      </c>
      <c r="R38" s="3">
        <f>'5C'!K211</f>
        <v>592.45799349507433</v>
      </c>
      <c r="S38" s="3">
        <f>'5C'!L211</f>
        <v>569.6181141583628</v>
      </c>
      <c r="T38" s="3">
        <f t="shared" si="4"/>
        <v>1.1000825283622555</v>
      </c>
    </row>
    <row r="39" spans="1:20" x14ac:dyDescent="0.25">
      <c r="A39" s="3">
        <f t="shared" si="5"/>
        <v>5.4999999999999973</v>
      </c>
      <c r="B39" s="3">
        <f>AVERAGE('8C'!$J38:$J68) + Calibration!$C$11</f>
        <v>399.55029668208294</v>
      </c>
      <c r="C39" s="2">
        <f>'8C'!K68</f>
        <v>481.8847488067596</v>
      </c>
      <c r="D39" s="2">
        <f>'8C'!L68</f>
        <v>579.42940551006097</v>
      </c>
      <c r="E39" s="3">
        <f t="shared" si="1"/>
        <v>0.46629041029390006</v>
      </c>
      <c r="G39" s="3">
        <f>AVERAGE('7C'!$J38:$J68) + Calibration!$C$11</f>
        <v>402.37378406939803</v>
      </c>
      <c r="H39" s="3">
        <f>'7C'!K68</f>
        <v>479.70001123747551</v>
      </c>
      <c r="I39" s="3">
        <f>'7C'!L68</f>
        <v>580.74854544521031</v>
      </c>
      <c r="J39" s="3">
        <f t="shared" si="2"/>
        <v>0.43792698271779229</v>
      </c>
      <c r="L39" s="3">
        <f>AVERAGE('6C'!$J38:$J68) + Calibration!$C$11</f>
        <v>399.65516212016081</v>
      </c>
      <c r="M39" s="3">
        <f>'6C'!K68</f>
        <v>487.14436470028221</v>
      </c>
      <c r="N39" s="3">
        <f>'6C'!L68</f>
        <v>574.07029491788091</v>
      </c>
      <c r="O39" s="3">
        <f t="shared" si="3"/>
        <v>0.495483665885038</v>
      </c>
      <c r="Q39" s="3">
        <f>AVERAGE('5C'!$J182:$J212) + Calibration!$C$11</f>
        <v>398.26617755103621</v>
      </c>
      <c r="R39" s="3">
        <f>'5C'!K212</f>
        <v>561.87131958154418</v>
      </c>
      <c r="S39" s="3">
        <f>'5C'!L212</f>
        <v>568.95851945645063</v>
      </c>
      <c r="T39" s="3">
        <f t="shared" si="4"/>
        <v>0.92655634227185246</v>
      </c>
    </row>
    <row r="40" spans="1:20" x14ac:dyDescent="0.25">
      <c r="A40" s="3">
        <f t="shared" si="5"/>
        <v>5.5833333333333304</v>
      </c>
      <c r="B40" s="3">
        <f>AVERAGE('8C'!$J39:$J69) + Calibration!$C$11</f>
        <v>399.74420140373479</v>
      </c>
      <c r="C40" s="2">
        <f>'8C'!K69</f>
        <v>487.14436470028221</v>
      </c>
      <c r="D40" s="2">
        <f>'8C'!L69</f>
        <v>580.33633534272269</v>
      </c>
      <c r="E40" s="3">
        <f t="shared" si="1"/>
        <v>0.49497940353800596</v>
      </c>
      <c r="G40" s="3">
        <f>AVERAGE('7C'!$J39:$J69) + Calibration!$C$11</f>
        <v>402.4390787789543</v>
      </c>
      <c r="H40" s="3">
        <f>'7C'!K69</f>
        <v>481.68247222680884</v>
      </c>
      <c r="I40" s="3">
        <f>'7C'!L69</f>
        <v>579.88284775324905</v>
      </c>
      <c r="J40" s="3">
        <f t="shared" si="2"/>
        <v>0.44878460341155951</v>
      </c>
      <c r="L40" s="3">
        <f>AVERAGE('6C'!$J39:$J69) + Calibration!$C$11</f>
        <v>399.79366580369464</v>
      </c>
      <c r="M40" s="3">
        <f>'6C'!K69</f>
        <v>497.62313388879795</v>
      </c>
      <c r="N40" s="3">
        <f>'6C'!L69</f>
        <v>573.41070021596875</v>
      </c>
      <c r="O40" s="3">
        <f t="shared" si="3"/>
        <v>0.55404440832569601</v>
      </c>
      <c r="Q40" s="3">
        <f>AVERAGE('5C'!$J183:$J213) + Calibration!$C$11</f>
        <v>398.41655253227111</v>
      </c>
      <c r="R40" s="3">
        <f>'5C'!K213</f>
        <v>543.30084794986612</v>
      </c>
      <c r="S40" s="3">
        <f>'5C'!L213</f>
        <v>568.95851945645063</v>
      </c>
      <c r="T40" s="3">
        <f t="shared" si="4"/>
        <v>0.82053327388529484</v>
      </c>
    </row>
    <row r="41" spans="1:20" x14ac:dyDescent="0.25">
      <c r="A41" s="3">
        <f t="shared" si="5"/>
        <v>5.6666666666666634</v>
      </c>
      <c r="B41" s="3">
        <f>AVERAGE('8C'!$J40:$J70) + Calibration!$C$11</f>
        <v>399.9578918853706</v>
      </c>
      <c r="C41" s="2">
        <f>'8C'!K70</f>
        <v>469.66626589910152</v>
      </c>
      <c r="D41" s="2">
        <f>'8C'!L70</f>
        <v>580.74854544521031</v>
      </c>
      <c r="E41" s="3">
        <f t="shared" si="1"/>
        <v>0.3947842668651374</v>
      </c>
      <c r="G41" s="3">
        <f>AVERAGE('7C'!$J40:$J70) + Calibration!$C$11</f>
        <v>402.51426676422562</v>
      </c>
      <c r="H41" s="3">
        <f>'7C'!K70</f>
        <v>471.2037030382931</v>
      </c>
      <c r="I41" s="3">
        <f>'7C'!L70</f>
        <v>579.6355126224995</v>
      </c>
      <c r="J41" s="3">
        <f t="shared" si="2"/>
        <v>0.38901364612945627</v>
      </c>
      <c r="L41" s="3">
        <f>AVERAGE('6C'!$J40:$J70) + Calibration!$C$11</f>
        <v>399.94404078492954</v>
      </c>
      <c r="M41" s="3">
        <f>'6C'!K70</f>
        <v>486.94208812033145</v>
      </c>
      <c r="N41" s="3">
        <f>'6C'!L70</f>
        <v>574.97722475054275</v>
      </c>
      <c r="O41" s="3">
        <f t="shared" si="3"/>
        <v>0.49270207233982982</v>
      </c>
      <c r="Q41" s="3">
        <f>AVERAGE('5C'!$J184:$J214) + Calibration!$C$11</f>
        <v>398.64013668534511</v>
      </c>
      <c r="R41" s="3">
        <f>'5C'!K214</f>
        <v>560.98122737685287</v>
      </c>
      <c r="S41" s="3">
        <f>'5C'!L214</f>
        <v>568.95851945645063</v>
      </c>
      <c r="T41" s="3">
        <f t="shared" si="4"/>
        <v>0.91939755269732015</v>
      </c>
    </row>
    <row r="42" spans="1:20" x14ac:dyDescent="0.25">
      <c r="A42" s="3">
        <f t="shared" si="5"/>
        <v>5.7499999999999964</v>
      </c>
      <c r="B42" s="3">
        <f>AVERAGE('8C'!$J41:$J71) + Calibration!$C$11</f>
        <v>400.45056755819854</v>
      </c>
      <c r="C42" s="2">
        <f>'8C'!K71</f>
        <v>471.85105201864877</v>
      </c>
      <c r="D42" s="2">
        <f>'8C'!L71</f>
        <v>580.99593004463497</v>
      </c>
      <c r="E42" s="3">
        <f t="shared" si="1"/>
        <v>0.40436731325826286</v>
      </c>
      <c r="G42" s="3">
        <f>AVERAGE('7C'!$J41:$J71) + Calibration!$C$11</f>
        <v>402.40742152340766</v>
      </c>
      <c r="H42" s="3">
        <f>'7C'!K71</f>
        <v>481.03512324645317</v>
      </c>
      <c r="I42" s="3">
        <f>'7C'!L71</f>
        <v>578.76981080814869</v>
      </c>
      <c r="J42" s="3">
        <f t="shared" si="2"/>
        <v>0.44529771378556149</v>
      </c>
      <c r="L42" s="3">
        <f>AVERAGE('6C'!$J41:$J71) + Calibration!$C$11</f>
        <v>400.31799873206916</v>
      </c>
      <c r="M42" s="3">
        <f>'6C'!K71</f>
        <v>492.80853779956169</v>
      </c>
      <c r="N42" s="3">
        <f>'6C'!L71</f>
        <v>574.52373303867955</v>
      </c>
      <c r="O42" s="3">
        <f t="shared" si="3"/>
        <v>0.52380808151584524</v>
      </c>
      <c r="Q42" s="3">
        <f>AVERAGE('5C'!$J185:$J215) + Calibration!$C$11</f>
        <v>398.89735710525946</v>
      </c>
      <c r="R42" s="3">
        <f>'5C'!K215</f>
        <v>567.3332120550175</v>
      </c>
      <c r="S42" s="3">
        <f>'5C'!L215</f>
        <v>569.41200704592427</v>
      </c>
      <c r="T42" s="3">
        <f t="shared" si="4"/>
        <v>0.95391445362137894</v>
      </c>
    </row>
    <row r="43" spans="1:20" x14ac:dyDescent="0.25">
      <c r="A43" s="3">
        <f t="shared" si="5"/>
        <v>5.8333333333333295</v>
      </c>
      <c r="B43" s="3">
        <f>AVERAGE('8C'!$J42:$J72) + Calibration!$C$11</f>
        <v>400.90960716204762</v>
      </c>
      <c r="C43" s="2">
        <f>'8C'!K72</f>
        <v>478.60759390257027</v>
      </c>
      <c r="D43" s="2">
        <f>'8C'!L72</f>
        <v>580.33633534272269</v>
      </c>
      <c r="E43" s="3">
        <f t="shared" si="1"/>
        <v>0.44003239447548087</v>
      </c>
      <c r="G43" s="3">
        <f>AVERAGE('7C'!$J42:$J72) + Calibration!$C$11</f>
        <v>402.55581749334874</v>
      </c>
      <c r="H43" s="3">
        <f>'7C'!K72</f>
        <v>479.49768610726153</v>
      </c>
      <c r="I43" s="3">
        <f>'7C'!L72</f>
        <v>578.52247567739914</v>
      </c>
      <c r="J43" s="3">
        <f t="shared" si="2"/>
        <v>0.43575021827354682</v>
      </c>
      <c r="L43" s="3">
        <f>AVERAGE('6C'!$J42:$J72) + Calibration!$C$11</f>
        <v>400.72361492406299</v>
      </c>
      <c r="M43" s="3">
        <f>'6C'!K72</f>
        <v>484.95957858073496</v>
      </c>
      <c r="N43" s="3">
        <f>'6C'!L72</f>
        <v>574.52373303867955</v>
      </c>
      <c r="O43" s="3">
        <f t="shared" si="3"/>
        <v>0.47705937236933887</v>
      </c>
      <c r="Q43" s="3">
        <f>AVERAGE('5C'!$J186:$J216) + Calibration!$C$11</f>
        <v>399.11104778475675</v>
      </c>
      <c r="R43" s="3">
        <f>'5C'!K216</f>
        <v>564.7034061311839</v>
      </c>
      <c r="S43" s="3">
        <f>'5C'!L216</f>
        <v>570.73114698107349</v>
      </c>
      <c r="T43" s="3">
        <f t="shared" si="4"/>
        <v>0.93781068219130115</v>
      </c>
    </row>
    <row r="44" spans="1:20" x14ac:dyDescent="0.25">
      <c r="A44" s="3">
        <f t="shared" si="5"/>
        <v>5.9166666666666625</v>
      </c>
      <c r="B44" s="3">
        <f>AVERAGE('8C'!$J43:$J73) + Calibration!$C$11</f>
        <v>401.23014308236287</v>
      </c>
      <c r="C44" s="2">
        <f>'8C'!K73</f>
        <v>478.60759390257027</v>
      </c>
      <c r="D44" s="2">
        <f>'8C'!L73</f>
        <v>580.99593004463497</v>
      </c>
      <c r="E44" s="3">
        <f t="shared" si="1"/>
        <v>0.43821708117781777</v>
      </c>
      <c r="G44" s="3">
        <f>AVERAGE('7C'!$J43:$J73) + Calibration!$C$11</f>
        <v>402.50239546652443</v>
      </c>
      <c r="H44" s="3">
        <f>'7C'!K73</f>
        <v>467.48152832981742</v>
      </c>
      <c r="I44" s="3">
        <f>'7C'!L73</f>
        <v>579.88284775324905</v>
      </c>
      <c r="J44" s="3">
        <f t="shared" si="2"/>
        <v>0.36800082761813513</v>
      </c>
      <c r="L44" s="3">
        <f>AVERAGE('6C'!$J43:$J73) + Calibration!$C$11</f>
        <v>401.06591561565597</v>
      </c>
      <c r="M44" s="3">
        <f>'6C'!K73</f>
        <v>490.86654345461324</v>
      </c>
      <c r="N44" s="3">
        <f>'6C'!L73</f>
        <v>575.43066287134127</v>
      </c>
      <c r="O44" s="3">
        <f t="shared" si="3"/>
        <v>0.50857412078566921</v>
      </c>
      <c r="Q44" s="3">
        <f>AVERAGE('5C'!$J187:$J217) + Calibration!$C$11</f>
        <v>399.32473826639261</v>
      </c>
      <c r="R44" s="3">
        <f>'5C'!K217</f>
        <v>550.30018160838642</v>
      </c>
      <c r="S44" s="3">
        <f>'5C'!L217</f>
        <v>570.07155227916144</v>
      </c>
      <c r="T44" s="3">
        <f t="shared" si="4"/>
        <v>0.8550296941751615</v>
      </c>
    </row>
    <row r="45" spans="1:20" x14ac:dyDescent="0.25">
      <c r="A45" s="3">
        <f t="shared" si="5"/>
        <v>5.9999999999999956</v>
      </c>
      <c r="B45" s="3">
        <f>AVERAGE('8C'!$J44:$J74) + Calibration!$C$11</f>
        <v>401.49725578868447</v>
      </c>
      <c r="C45" s="2">
        <f>'8C'!K74</f>
        <v>475.3304875486441</v>
      </c>
      <c r="D45" s="2">
        <f>'8C'!L74</f>
        <v>580.08900021197314</v>
      </c>
      <c r="E45" s="3">
        <f t="shared" si="1"/>
        <v>0.41814485968210835</v>
      </c>
      <c r="G45" s="3">
        <f>AVERAGE('7C'!$J44:$J74) + Calibration!$C$11</f>
        <v>402.29859727129588</v>
      </c>
      <c r="H45" s="3">
        <f>'7C'!K74</f>
        <v>476.0182505772662</v>
      </c>
      <c r="I45" s="3">
        <f>'7C'!L74</f>
        <v>579.6355126224995</v>
      </c>
      <c r="J45" s="3">
        <f t="shared" si="2"/>
        <v>0.41750162295016263</v>
      </c>
      <c r="L45" s="3">
        <f>AVERAGE('6C'!$J44:$J74) + Calibration!$C$11</f>
        <v>401.40821630724895</v>
      </c>
      <c r="M45" s="3">
        <f>'6C'!K74</f>
        <v>494.5887222089442</v>
      </c>
      <c r="N45" s="3">
        <f>'6C'!L74</f>
        <v>575.63681533006536</v>
      </c>
      <c r="O45" s="3">
        <f t="shared" si="3"/>
        <v>0.52771561851776017</v>
      </c>
      <c r="Q45" s="3">
        <f>AVERAGE('5C'!$J188:$J218) + Calibration!$C$11</f>
        <v>399.50677149248185</v>
      </c>
      <c r="R45" s="3">
        <f>'5C'!K218</f>
        <v>526.9151138874721</v>
      </c>
      <c r="S45" s="3">
        <f>'5C'!L218</f>
        <v>570.3189368785861</v>
      </c>
      <c r="T45" s="3">
        <f t="shared" si="4"/>
        <v>0.72156049766705144</v>
      </c>
    </row>
    <row r="46" spans="1:20" x14ac:dyDescent="0.25">
      <c r="A46" s="3">
        <f t="shared" si="5"/>
        <v>6.0833333333333286</v>
      </c>
      <c r="B46" s="3">
        <f>AVERAGE('8C'!$J45:$J75) + Calibration!$C$11</f>
        <v>401.61399450307903</v>
      </c>
      <c r="C46" s="2">
        <f>'8C'!K75</f>
        <v>471.2037030382931</v>
      </c>
      <c r="D46" s="2">
        <f>'8C'!L75</f>
        <v>579.42940551006097</v>
      </c>
      <c r="E46" s="3">
        <f t="shared" si="1"/>
        <v>0.39411222043454291</v>
      </c>
      <c r="G46" s="3">
        <f>AVERAGE('7C'!$J45:$J75) + Calibration!$C$11</f>
        <v>402.19175183261638</v>
      </c>
      <c r="H46" s="3">
        <f>'7C'!K75</f>
        <v>493.698630004253</v>
      </c>
      <c r="I46" s="3">
        <f>'7C'!L75</f>
        <v>579.88284775324905</v>
      </c>
      <c r="J46" s="3">
        <f t="shared" si="2"/>
        <v>0.51823724657515524</v>
      </c>
      <c r="L46" s="3">
        <f>AVERAGE('6C'!$J45:$J75) + Calibration!$C$11</f>
        <v>401.65554404503291</v>
      </c>
      <c r="M46" s="3">
        <f>'6C'!K75</f>
        <v>496.32843997394195</v>
      </c>
      <c r="N46" s="3">
        <f>'6C'!L75</f>
        <v>575.88415458320458</v>
      </c>
      <c r="O46" s="3">
        <f t="shared" si="3"/>
        <v>0.53616757441411178</v>
      </c>
      <c r="Q46" s="3">
        <f>AVERAGE('5C'!$J189:$J219) + Calibration!$C$11</f>
        <v>399.53842993519777</v>
      </c>
      <c r="R46" s="3">
        <f>'5C'!K219</f>
        <v>534.76407715215419</v>
      </c>
      <c r="S46" s="3">
        <f>'5C'!L219</f>
        <v>568.95851945645063</v>
      </c>
      <c r="T46" s="3">
        <f t="shared" si="4"/>
        <v>0.76583278197529414</v>
      </c>
    </row>
    <row r="47" spans="1:20" x14ac:dyDescent="0.25">
      <c r="A47" s="3">
        <f t="shared" si="5"/>
        <v>6.1666666666666616</v>
      </c>
      <c r="B47" s="3">
        <f>AVERAGE('8C'!$J46:$J76) + Calibration!$C$11</f>
        <v>401.63378046092453</v>
      </c>
      <c r="C47" s="2">
        <f>'8C'!K76</f>
        <v>469.01891691874584</v>
      </c>
      <c r="D47" s="2">
        <f>'8C'!L76</f>
        <v>581.65547115548247</v>
      </c>
      <c r="E47" s="3">
        <f t="shared" si="1"/>
        <v>0.38162691456363829</v>
      </c>
      <c r="G47" s="3">
        <f>AVERAGE('7C'!$J46:$J76) + Calibration!$C$11</f>
        <v>401.93453161056362</v>
      </c>
      <c r="H47" s="3">
        <f>'7C'!K76</f>
        <v>467.27919915374815</v>
      </c>
      <c r="I47" s="3">
        <f>'7C'!L76</f>
        <v>580.33633534272269</v>
      </c>
      <c r="J47" s="3">
        <f t="shared" si="2"/>
        <v>0.37007098551030371</v>
      </c>
      <c r="L47" s="3">
        <f>AVERAGE('6C'!$J46:$J76) + Calibration!$C$11</f>
        <v>401.85934105309212</v>
      </c>
      <c r="M47" s="3">
        <f>'6C'!K76</f>
        <v>500.6979636627733</v>
      </c>
      <c r="N47" s="3">
        <f>'6C'!L76</f>
        <v>576.09025757325355</v>
      </c>
      <c r="O47" s="3">
        <f t="shared" si="3"/>
        <v>0.55975962310119254</v>
      </c>
      <c r="Q47" s="3">
        <f>AVERAGE('5C'!$J190:$J220) + Calibration!$C$11</f>
        <v>399.53842993519777</v>
      </c>
      <c r="R47" s="3">
        <f>'5C'!K220</f>
        <v>527.76474349363377</v>
      </c>
      <c r="S47" s="3">
        <f>'5C'!L220</f>
        <v>569.20585458720018</v>
      </c>
      <c r="T47" s="3">
        <f t="shared" si="4"/>
        <v>0.72619297046026487</v>
      </c>
    </row>
    <row r="48" spans="1:20" x14ac:dyDescent="0.25">
      <c r="A48" s="3">
        <f t="shared" si="5"/>
        <v>6.2499999999999947</v>
      </c>
      <c r="B48" s="3">
        <f>AVERAGE('8C'!$J47:$J77) + Calibration!$C$11</f>
        <v>401.55859346496101</v>
      </c>
      <c r="C48" s="2">
        <f>'8C'!K77</f>
        <v>470.11133425365108</v>
      </c>
      <c r="D48" s="2">
        <f>'8C'!L77</f>
        <v>582.5624009881443</v>
      </c>
      <c r="E48" s="3">
        <f t="shared" si="1"/>
        <v>0.38823948911113504</v>
      </c>
      <c r="G48" s="3">
        <f>AVERAGE('7C'!$J47:$J77) + Calibration!$C$11</f>
        <v>401.64565413296418</v>
      </c>
      <c r="H48" s="3">
        <f>'7C'!K77</f>
        <v>481.03512324645317</v>
      </c>
      <c r="I48" s="3">
        <f>'7C'!L77</f>
        <v>579.223302520012</v>
      </c>
      <c r="J48" s="3">
        <f t="shared" si="2"/>
        <v>0.44961188385498185</v>
      </c>
      <c r="L48" s="3">
        <f>AVERAGE('6C'!$J47:$J77) + Calibration!$C$11</f>
        <v>402.07303173258947</v>
      </c>
      <c r="M48" s="3">
        <f>'6C'!K77</f>
        <v>491.95891223925531</v>
      </c>
      <c r="N48" s="3">
        <f>'6C'!L77</f>
        <v>575.18332774059172</v>
      </c>
      <c r="O48" s="3">
        <f t="shared" si="3"/>
        <v>0.50905693812857555</v>
      </c>
      <c r="Q48" s="3">
        <f>AVERAGE('5C'!$J191:$J221) + Calibration!$C$11</f>
        <v>399.5700881800521</v>
      </c>
      <c r="R48" s="3">
        <f>'5C'!K221</f>
        <v>535.20914550670375</v>
      </c>
      <c r="S48" s="3">
        <f>'5C'!L221</f>
        <v>570.52503986863508</v>
      </c>
      <c r="T48" s="3">
        <f t="shared" si="4"/>
        <v>0.76817407610788313</v>
      </c>
    </row>
    <row r="49" spans="1:20" x14ac:dyDescent="0.25">
      <c r="A49" s="3">
        <f t="shared" si="5"/>
        <v>6.3333333333333277</v>
      </c>
      <c r="B49" s="3">
        <f>AVERAGE('8C'!$J48:$J78) + Calibration!$C$11</f>
        <v>401.3884327237422</v>
      </c>
      <c r="C49" s="2">
        <f>'8C'!K78</f>
        <v>477.5152251179282</v>
      </c>
      <c r="D49" s="2">
        <f>'8C'!L78</f>
        <v>582.10896286734567</v>
      </c>
      <c r="E49" s="3">
        <f t="shared" si="1"/>
        <v>0.43113414061577987</v>
      </c>
      <c r="G49" s="3">
        <f>AVERAGE('7C'!$J48:$J78) + Calibration!$C$11</f>
        <v>401.21827297183103</v>
      </c>
      <c r="H49" s="3">
        <f>'7C'!K78</f>
        <v>479.05266225711983</v>
      </c>
      <c r="I49" s="3">
        <f>'7C'!L78</f>
        <v>580.54243833277167</v>
      </c>
      <c r="J49" s="3">
        <f t="shared" si="2"/>
        <v>0.44080489246293125</v>
      </c>
      <c r="L49" s="3">
        <f>AVERAGE('6C'!$J48:$J78) + Calibration!$C$11</f>
        <v>402.06115924771899</v>
      </c>
      <c r="M49" s="3">
        <f>'6C'!K78</f>
        <v>495.43834776925064</v>
      </c>
      <c r="N49" s="3">
        <f>'6C'!L78</f>
        <v>576.09025757325355</v>
      </c>
      <c r="O49" s="3">
        <f t="shared" si="3"/>
        <v>0.528829504833082</v>
      </c>
      <c r="Q49" s="3">
        <f>AVERAGE('5C'!$J192:$J222) + Calibration!$C$11</f>
        <v>399.60174523773713</v>
      </c>
      <c r="R49" s="3">
        <f>'5C'!K222</f>
        <v>536.94886327170138</v>
      </c>
      <c r="S49" s="3">
        <f>'5C'!L222</f>
        <v>570.07155227916144</v>
      </c>
      <c r="T49" s="3">
        <f t="shared" si="4"/>
        <v>0.77784745471752814</v>
      </c>
    </row>
    <row r="50" spans="1:20" x14ac:dyDescent="0.25">
      <c r="A50" s="3">
        <f t="shared" si="5"/>
        <v>6.4166666666666607</v>
      </c>
      <c r="B50" s="3">
        <f>AVERAGE('8C'!$J49:$J79) + Calibration!$C$11</f>
        <v>401.19650701338412</v>
      </c>
      <c r="C50" s="2">
        <f>'8C'!K79</f>
        <v>478.20303669681346</v>
      </c>
      <c r="D50" s="2">
        <f>'8C'!L79</f>
        <v>580.99593004463497</v>
      </c>
      <c r="E50" s="3">
        <f t="shared" si="1"/>
        <v>0.43611641779096461</v>
      </c>
      <c r="G50" s="3">
        <f>AVERAGE('7C'!$J49:$J79) + Calibration!$C$11</f>
        <v>401.07779146417283</v>
      </c>
      <c r="H50" s="3">
        <f>'7C'!K79</f>
        <v>482.77484101145086</v>
      </c>
      <c r="I50" s="3">
        <f>'7C'!L79</f>
        <v>579.88284775324905</v>
      </c>
      <c r="J50" s="3">
        <f t="shared" si="2"/>
        <v>0.46268056409139502</v>
      </c>
      <c r="L50" s="3">
        <f>AVERAGE('6C'!$J49:$J79) + Calibration!$C$11</f>
        <v>401.97409976688505</v>
      </c>
      <c r="M50" s="3">
        <f>'6C'!K79</f>
        <v>500.45522043843766</v>
      </c>
      <c r="N50" s="3">
        <f>'6C'!L79</f>
        <v>576.09025757325355</v>
      </c>
      <c r="O50" s="3">
        <f t="shared" si="3"/>
        <v>0.55773495759229463</v>
      </c>
      <c r="Q50" s="3">
        <f>AVERAGE('5C'!$J193:$J223) + Calibration!$C$11</f>
        <v>399.55821549732013</v>
      </c>
      <c r="R50" s="3">
        <f>'5C'!K223</f>
        <v>544.8382365387946</v>
      </c>
      <c r="S50" s="3">
        <f>'5C'!L223</f>
        <v>570.07155227916144</v>
      </c>
      <c r="T50" s="3">
        <f t="shared" si="4"/>
        <v>0.82277441424344211</v>
      </c>
    </row>
    <row r="51" spans="1:20" x14ac:dyDescent="0.25">
      <c r="A51" s="3">
        <f t="shared" si="5"/>
        <v>6.4999999999999938</v>
      </c>
      <c r="B51" s="3">
        <f>AVERAGE('8C'!$J50:$J80) + Calibration!$C$11</f>
        <v>401.03623855857262</v>
      </c>
      <c r="C51" s="2">
        <f>'8C'!K80</f>
        <v>484.31227815064256</v>
      </c>
      <c r="D51" s="2">
        <f>'8C'!L80</f>
        <v>580.99593004463497</v>
      </c>
      <c r="E51" s="3">
        <f t="shared" si="1"/>
        <v>0.4716229678705699</v>
      </c>
      <c r="G51" s="3">
        <f>AVERAGE('7C'!$J50:$J80) + Calibration!$C$11</f>
        <v>400.94918125421566</v>
      </c>
      <c r="H51" s="3">
        <f>'7C'!K80</f>
        <v>483.66493321614212</v>
      </c>
      <c r="I51" s="3">
        <f>'7C'!L80</f>
        <v>580.33633534272269</v>
      </c>
      <c r="J51" s="3">
        <f t="shared" si="2"/>
        <v>0.46844985209460549</v>
      </c>
      <c r="L51" s="3">
        <f>AVERAGE('6C'!$J50:$J80) + Calibration!$C$11</f>
        <v>401.93057002646805</v>
      </c>
      <c r="M51" s="3">
        <f>'6C'!K80</f>
        <v>498.95824589777567</v>
      </c>
      <c r="N51" s="3">
        <f>'6C'!L80</f>
        <v>574.97722475054275</v>
      </c>
      <c r="O51" s="3">
        <f t="shared" si="3"/>
        <v>0.54950356289959046</v>
      </c>
      <c r="Q51" s="3">
        <f>AVERAGE('5C'!$J194:$J224) + Calibration!$C$11</f>
        <v>399.62153119558263</v>
      </c>
      <c r="R51" s="3">
        <f>'5C'!K224</f>
        <v>544.8382365387946</v>
      </c>
      <c r="S51" s="3">
        <f>'5C'!L224</f>
        <v>569.6181141583628</v>
      </c>
      <c r="T51" s="3">
        <f t="shared" si="4"/>
        <v>0.82241583406031105</v>
      </c>
    </row>
    <row r="52" spans="1:20" x14ac:dyDescent="0.25">
      <c r="A52" s="3">
        <f t="shared" si="5"/>
        <v>6.5833333333333268</v>
      </c>
      <c r="B52" s="3">
        <f>AVERAGE('8C'!$J51:$J81) + Calibration!$C$11</f>
        <v>400.98281534457902</v>
      </c>
      <c r="C52" s="2">
        <f>'8C'!K81</f>
        <v>476.66559955762187</v>
      </c>
      <c r="D52" s="2">
        <f>'8C'!L81</f>
        <v>580.33633534272269</v>
      </c>
      <c r="E52" s="3">
        <f t="shared" si="1"/>
        <v>0.42861955830404508</v>
      </c>
      <c r="G52" s="3">
        <f>AVERAGE('7C'!$J51:$J81) + Calibration!$C$11</f>
        <v>400.95907373848451</v>
      </c>
      <c r="H52" s="3">
        <f>'7C'!K81</f>
        <v>482.5725644315001</v>
      </c>
      <c r="I52" s="3">
        <f>'7C'!L81</f>
        <v>579.6355126224995</v>
      </c>
      <c r="J52" s="3">
        <f t="shared" si="2"/>
        <v>0.46220733943959652</v>
      </c>
      <c r="L52" s="3">
        <f>AVERAGE('6C'!$J51:$J81) + Calibration!$C$11</f>
        <v>401.89891158375218</v>
      </c>
      <c r="M52" s="3">
        <f>'6C'!K81</f>
        <v>493.0513295741606</v>
      </c>
      <c r="N52" s="3">
        <f>'6C'!L81</f>
        <v>574.31763004863058</v>
      </c>
      <c r="O52" s="3">
        <f t="shared" si="3"/>
        <v>0.51622980765897142</v>
      </c>
      <c r="Q52" s="3">
        <f>AVERAGE('5C'!$J195:$J225) + Calibration!$C$11</f>
        <v>399.48302751204881</v>
      </c>
      <c r="R52" s="3">
        <f>'5C'!K225</f>
        <v>572.35008472420452</v>
      </c>
      <c r="S52" s="3">
        <f>'5C'!L225</f>
        <v>569.86544928911235</v>
      </c>
      <c r="T52" s="3">
        <f t="shared" si="4"/>
        <v>0.97900998857313692</v>
      </c>
    </row>
    <row r="53" spans="1:20" x14ac:dyDescent="0.25">
      <c r="A53" s="3">
        <f t="shared" si="5"/>
        <v>6.6666666666666599</v>
      </c>
      <c r="B53" s="3">
        <f>AVERAGE('8C'!$J52:$J82) + Calibration!$C$11</f>
        <v>400.8443128482146</v>
      </c>
      <c r="C53" s="2">
        <f>'8C'!K82</f>
        <v>476.86787613757258</v>
      </c>
      <c r="D53" s="2">
        <f>'8C'!L82</f>
        <v>581.20203303468395</v>
      </c>
      <c r="E53" s="3">
        <f t="shared" si="1"/>
        <v>0.43054951607037523</v>
      </c>
      <c r="G53" s="3">
        <f>AVERAGE('7C'!$J52:$J82) + Calibration!$C$11</f>
        <v>401.06591917716401</v>
      </c>
      <c r="H53" s="3">
        <f>'7C'!K82</f>
        <v>480.38777831195284</v>
      </c>
      <c r="I53" s="3">
        <f>'7C'!L82</f>
        <v>579.88284775324905</v>
      </c>
      <c r="J53" s="3">
        <f t="shared" si="2"/>
        <v>0.4492289835757608</v>
      </c>
      <c r="L53" s="3">
        <f>AVERAGE('6C'!$J52:$J82) + Calibration!$C$11</f>
        <v>401.88704028605105</v>
      </c>
      <c r="M53" s="3">
        <f>'6C'!K82</f>
        <v>497.17806553424828</v>
      </c>
      <c r="N53" s="3">
        <f>'6C'!L82</f>
        <v>574.52373303867955</v>
      </c>
      <c r="O53" s="3">
        <f t="shared" si="3"/>
        <v>0.5396682690379021</v>
      </c>
      <c r="Q53" s="3">
        <f>AVERAGE('5C'!$J196:$J226) + Calibration!$C$11</f>
        <v>399.31088775953623</v>
      </c>
      <c r="R53" s="3">
        <f>'5C'!K226</f>
        <v>555.07426250297465</v>
      </c>
      <c r="S53" s="3">
        <f>'5C'!L226</f>
        <v>569.86544928911235</v>
      </c>
      <c r="T53" s="3">
        <f t="shared" si="4"/>
        <v>0.88214551798920648</v>
      </c>
    </row>
    <row r="54" spans="1:20" x14ac:dyDescent="0.25">
      <c r="A54" s="3">
        <f t="shared" si="5"/>
        <v>6.7499999999999929</v>
      </c>
      <c r="B54" s="3">
        <f>AVERAGE('8C'!$J53:$J83) + Calibration!$C$11</f>
        <v>400.74735989380389</v>
      </c>
      <c r="C54" s="2">
        <f>'8C'!K83</f>
        <v>480.14503104176191</v>
      </c>
      <c r="D54" s="2">
        <f>'8C'!L83</f>
        <v>581.4493681654335</v>
      </c>
      <c r="E54" s="3">
        <f t="shared" si="1"/>
        <v>0.4496583350053705</v>
      </c>
      <c r="G54" s="3">
        <f>AVERAGE('7C'!$J53:$J83) + Calibration!$C$11</f>
        <v>401.33303168562406</v>
      </c>
      <c r="H54" s="3">
        <f>'7C'!K83</f>
        <v>490.86654345461324</v>
      </c>
      <c r="I54" s="3">
        <f>'7C'!L83</f>
        <v>579.42940551006097</v>
      </c>
      <c r="J54" s="3">
        <f t="shared" si="2"/>
        <v>0.50706134382963985</v>
      </c>
      <c r="L54" s="3">
        <f>AVERAGE('6C'!$J53:$J83) + Calibration!$C$11</f>
        <v>401.84351054563405</v>
      </c>
      <c r="M54" s="3">
        <f>'6C'!K83</f>
        <v>491.51389243496885</v>
      </c>
      <c r="N54" s="3">
        <f>'6C'!L83</f>
        <v>574.97722475054275</v>
      </c>
      <c r="O54" s="3">
        <f t="shared" si="3"/>
        <v>0.50783648987028274</v>
      </c>
      <c r="Q54" s="3">
        <f>AVERAGE('5C'!$J197:$J227) + Calibration!$C$11</f>
        <v>399.11698303788427</v>
      </c>
      <c r="R54" s="3">
        <f>'5C'!K227</f>
        <v>576.96235568322697</v>
      </c>
      <c r="S54" s="3">
        <f>'5C'!L227</f>
        <v>570.3189368785861</v>
      </c>
      <c r="T54" s="3">
        <f t="shared" si="4"/>
        <v>1.0072040274719212</v>
      </c>
    </row>
    <row r="55" spans="1:20" x14ac:dyDescent="0.25">
      <c r="A55" s="3">
        <f t="shared" si="5"/>
        <v>6.8333333333333259</v>
      </c>
      <c r="B55" s="3">
        <f>AVERAGE('8C'!$J54:$J84) + Calibration!$C$11</f>
        <v>400.56532785488406</v>
      </c>
      <c r="C55" s="2">
        <f>'8C'!K84</f>
        <v>479.49768610726153</v>
      </c>
      <c r="D55" s="2">
        <f>'8C'!L84</f>
        <v>581.20203303468395</v>
      </c>
      <c r="E55" s="3">
        <f t="shared" si="1"/>
        <v>0.44702309622748027</v>
      </c>
      <c r="G55" s="3">
        <f>AVERAGE('7C'!$J54:$J84) + Calibration!$C$11</f>
        <v>401.43987692644197</v>
      </c>
      <c r="H55" s="3">
        <f>'7C'!K84</f>
        <v>493.90095513446693</v>
      </c>
      <c r="I55" s="3">
        <f>'7C'!L84</f>
        <v>579.6355126224995</v>
      </c>
      <c r="J55" s="3">
        <f t="shared" si="2"/>
        <v>0.52364123378814131</v>
      </c>
      <c r="L55" s="3">
        <f>AVERAGE('6C'!$J54:$J84) + Calibration!$C$11</f>
        <v>401.70302785080639</v>
      </c>
      <c r="M55" s="3">
        <f>'6C'!K84</f>
        <v>489.97645124992198</v>
      </c>
      <c r="N55" s="3">
        <f>'6C'!L84</f>
        <v>573.20459722591977</v>
      </c>
      <c r="O55" s="3">
        <f t="shared" si="3"/>
        <v>0.4999249980128827</v>
      </c>
      <c r="Q55" s="3">
        <f>AVERAGE('5C'!$J198:$J228) + Calibration!$C$11</f>
        <v>398.96660805664936</v>
      </c>
      <c r="R55" s="3">
        <f>'5C'!K228</f>
        <v>539.13360084098554</v>
      </c>
      <c r="S55" s="3">
        <f>'5C'!L228</f>
        <v>570.73114698107349</v>
      </c>
      <c r="T55" s="3">
        <f t="shared" si="4"/>
        <v>0.79381744687023281</v>
      </c>
    </row>
    <row r="56" spans="1:20" x14ac:dyDescent="0.25">
      <c r="A56" s="3">
        <f t="shared" si="5"/>
        <v>6.916666666666659</v>
      </c>
      <c r="B56" s="3">
        <f>AVERAGE('8C'!$J55:$J85) + Calibration!$C$11</f>
        <v>400.39318790450983</v>
      </c>
      <c r="C56" s="2">
        <f>'8C'!K85</f>
        <v>470.11133425365108</v>
      </c>
      <c r="D56" s="2">
        <f>'8C'!L85</f>
        <v>582.31506585739464</v>
      </c>
      <c r="E56" s="3">
        <f t="shared" si="1"/>
        <v>0.39483961120970307</v>
      </c>
      <c r="G56" s="3">
        <f>AVERAGE('7C'!$J55:$J85) + Calibration!$C$11</f>
        <v>401.64367393450118</v>
      </c>
      <c r="H56" s="3">
        <f>'7C'!K85</f>
        <v>498.27048286915351</v>
      </c>
      <c r="I56" s="3">
        <f>'7C'!L85</f>
        <v>580.33633534272269</v>
      </c>
      <c r="J56" s="3">
        <f t="shared" si="2"/>
        <v>0.54723330538839443</v>
      </c>
      <c r="L56" s="3">
        <f>AVERAGE('6C'!$J55:$J85) + Calibration!$C$11</f>
        <v>401.59618260998849</v>
      </c>
      <c r="M56" s="3">
        <f>'6C'!K85</f>
        <v>486.69929634573259</v>
      </c>
      <c r="N56" s="3">
        <f>'6C'!L85</f>
        <v>574.31763004863058</v>
      </c>
      <c r="O56" s="3">
        <f t="shared" si="3"/>
        <v>0.48197036352459244</v>
      </c>
      <c r="Q56" s="3">
        <f>AVERAGE('5C'!$J199:$J229) + Calibration!$C$11</f>
        <v>398.78457463269859</v>
      </c>
      <c r="R56" s="3">
        <f>'5C'!K229</f>
        <v>531.28464162215869</v>
      </c>
      <c r="S56" s="3">
        <f>'5C'!L229</f>
        <v>570.97848211182315</v>
      </c>
      <c r="T56" s="3">
        <f t="shared" si="4"/>
        <v>0.7503968145306612</v>
      </c>
    </row>
    <row r="57" spans="1:20" x14ac:dyDescent="0.25">
      <c r="A57" s="3">
        <f t="shared" si="5"/>
        <v>6.999999999999992</v>
      </c>
      <c r="B57" s="3">
        <f>AVERAGE('8C'!$J56:$J86) + Calibration!$C$11</f>
        <v>400.38131541963935</v>
      </c>
      <c r="C57" s="2">
        <f>'8C'!K86</f>
        <v>483.21986081573726</v>
      </c>
      <c r="D57" s="2">
        <f>'8C'!L86</f>
        <v>581.20203303468395</v>
      </c>
      <c r="E57" s="3">
        <f t="shared" si="1"/>
        <v>0.46914527666261624</v>
      </c>
      <c r="G57" s="3">
        <f>AVERAGE('7C'!$J56:$J86) + Calibration!$C$11</f>
        <v>401.92067991653784</v>
      </c>
      <c r="H57" s="3">
        <f>'7C'!K86</f>
        <v>485.40465098113987</v>
      </c>
      <c r="I57" s="3">
        <f>'7C'!L86</f>
        <v>579.42940551006097</v>
      </c>
      <c r="J57" s="3">
        <f t="shared" si="2"/>
        <v>0.47280056059315445</v>
      </c>
      <c r="L57" s="3">
        <f>AVERAGE('6C'!$J56:$J86) + Calibration!$C$11</f>
        <v>401.43591514448474</v>
      </c>
      <c r="M57" s="3">
        <f>'6C'!K86</f>
        <v>489.53143144563552</v>
      </c>
      <c r="N57" s="3">
        <f>'6C'!L86</f>
        <v>573.65803534671829</v>
      </c>
      <c r="O57" s="3">
        <f t="shared" si="3"/>
        <v>0.49891744441213015</v>
      </c>
      <c r="Q57" s="3">
        <f>AVERAGE('5C'!$J200:$J230) + Calibration!$C$11</f>
        <v>398.58077623960838</v>
      </c>
      <c r="R57" s="3">
        <f>'5C'!K230</f>
        <v>536.09923771139495</v>
      </c>
      <c r="S57" s="3">
        <f>'5C'!L230</f>
        <v>570.97848211182315</v>
      </c>
      <c r="T57" s="3">
        <f t="shared" si="4"/>
        <v>0.77881783588679065</v>
      </c>
    </row>
    <row r="58" spans="1:20" x14ac:dyDescent="0.25">
      <c r="A58" s="3">
        <f t="shared" si="5"/>
        <v>7.083333333333325</v>
      </c>
      <c r="B58" s="3">
        <f>AVERAGE('8C'!$J57:$J87) + Calibration!$C$11</f>
        <v>400.25270540754377</v>
      </c>
      <c r="C58" s="2">
        <f>'8C'!K87</f>
        <v>482.97711759140162</v>
      </c>
      <c r="D58" s="2">
        <f>'8C'!L87</f>
        <v>580.54243833277167</v>
      </c>
      <c r="E58" s="3">
        <f t="shared" si="1"/>
        <v>0.4684988981298121</v>
      </c>
      <c r="G58" s="3">
        <f>AVERAGE('7C'!$J57:$J87) + Calibration!$C$11</f>
        <v>402.27287289453812</v>
      </c>
      <c r="H58" s="3">
        <f>'7C'!K87</f>
        <v>487.34664532608826</v>
      </c>
      <c r="I58" s="3">
        <f>'7C'!L87</f>
        <v>580.33633534272269</v>
      </c>
      <c r="J58" s="3">
        <f t="shared" si="2"/>
        <v>0.48180419288255738</v>
      </c>
      <c r="L58" s="3">
        <f>AVERAGE('6C'!$J57:$J87) + Calibration!$C$11</f>
        <v>401.31719741879635</v>
      </c>
      <c r="M58" s="3">
        <f>'6C'!K87</f>
        <v>484.95957858073496</v>
      </c>
      <c r="N58" s="3">
        <f>'6C'!L87</f>
        <v>574.31763004863058</v>
      </c>
      <c r="O58" s="3">
        <f t="shared" si="3"/>
        <v>0.47369769547868107</v>
      </c>
      <c r="Q58" s="3">
        <f>AVERAGE('5C'!$J201:$J231) + Calibration!$C$11</f>
        <v>398.52735302561479</v>
      </c>
      <c r="R58" s="3">
        <f>'5C'!K231</f>
        <v>521.89824121828508</v>
      </c>
      <c r="S58" s="3">
        <f>'5C'!L231</f>
        <v>571.84422927245942</v>
      </c>
      <c r="T58" s="3">
        <f t="shared" si="4"/>
        <v>0.69869490339927398</v>
      </c>
    </row>
    <row r="59" spans="1:20" x14ac:dyDescent="0.25">
      <c r="A59" s="3">
        <f t="shared" si="5"/>
        <v>7.1666666666666581</v>
      </c>
      <c r="B59" s="3">
        <f>AVERAGE('8C'!$J58:$J88) + Calibration!$C$11</f>
        <v>400.32789220564581</v>
      </c>
      <c r="C59" s="2">
        <f>'8C'!K88</f>
        <v>481.68247222680884</v>
      </c>
      <c r="D59" s="2">
        <f>'8C'!L88</f>
        <v>580.99593004463497</v>
      </c>
      <c r="E59" s="3">
        <f t="shared" si="1"/>
        <v>0.46074103268352817</v>
      </c>
      <c r="G59" s="3">
        <f>AVERAGE('7C'!$J58:$J88) + Calibration!$C$11</f>
        <v>402.40148290663376</v>
      </c>
      <c r="H59" s="3">
        <f>'7C'!K88</f>
        <v>487.58938855042396</v>
      </c>
      <c r="I59" s="3">
        <f>'7C'!L88</f>
        <v>580.54243833277167</v>
      </c>
      <c r="J59" s="3">
        <f t="shared" si="2"/>
        <v>0.48245057141536152</v>
      </c>
      <c r="L59" s="3">
        <f>AVERAGE('6C'!$J58:$J88) + Calibration!$C$11</f>
        <v>401.19848088027737</v>
      </c>
      <c r="M59" s="3">
        <f>'6C'!K88</f>
        <v>500.2529438584869</v>
      </c>
      <c r="N59" s="3">
        <f>'6C'!L88</f>
        <v>574.77111763810422</v>
      </c>
      <c r="O59" s="3">
        <f t="shared" si="3"/>
        <v>0.56098200682273192</v>
      </c>
      <c r="Q59" s="3">
        <f>AVERAGE('5C'!$J202:$J232) + Calibration!$C$11</f>
        <v>398.43238026966736</v>
      </c>
      <c r="R59" s="3">
        <f>'5C'!K232</f>
        <v>524.08303138368763</v>
      </c>
      <c r="S59" s="3">
        <f>'5C'!L232</f>
        <v>573.20459722591977</v>
      </c>
      <c r="T59" s="3">
        <f t="shared" si="4"/>
        <v>0.71160604278912964</v>
      </c>
    </row>
    <row r="60" spans="1:20" x14ac:dyDescent="0.25">
      <c r="A60" s="3">
        <f t="shared" si="5"/>
        <v>7.2499999999999911</v>
      </c>
      <c r="B60" s="3">
        <f>AVERAGE('8C'!$J59:$J89) + Calibration!$C$11</f>
        <v>400.37142194606275</v>
      </c>
      <c r="C60" s="2">
        <f>'8C'!K89</f>
        <v>478.60759390257027</v>
      </c>
      <c r="D60" s="2">
        <f>'8C'!L89</f>
        <v>578.97591792058734</v>
      </c>
      <c r="E60" s="3">
        <f t="shared" si="1"/>
        <v>0.44308033611716069</v>
      </c>
      <c r="G60" s="3">
        <f>AVERAGE('7C'!$J59:$J89) + Calibration!$C$11</f>
        <v>402.49843586104436</v>
      </c>
      <c r="H60" s="3">
        <f>'7C'!K89</f>
        <v>487.58938855042396</v>
      </c>
      <c r="I60" s="3">
        <f>'7C'!L89</f>
        <v>580.74854544521031</v>
      </c>
      <c r="J60" s="3">
        <f t="shared" si="2"/>
        <v>0.4819014910276902</v>
      </c>
      <c r="L60" s="3">
        <f>AVERAGE('6C'!$J59:$J89) + Calibration!$C$11</f>
        <v>401.01644884135754</v>
      </c>
      <c r="M60" s="3">
        <f>'6C'!K89</f>
        <v>502.64000655798498</v>
      </c>
      <c r="N60" s="3">
        <f>'6C'!L89</f>
        <v>573.65803534671829</v>
      </c>
      <c r="O60" s="3">
        <f t="shared" si="3"/>
        <v>0.57553173914920408</v>
      </c>
      <c r="Q60" s="3">
        <f>AVERAGE('5C'!$J203:$J233) + Calibration!$C$11</f>
        <v>398.42248798326005</v>
      </c>
      <c r="R60" s="3">
        <f>'5C'!K233</f>
        <v>522.7478667785914</v>
      </c>
      <c r="S60" s="3">
        <f>'5C'!L233</f>
        <v>572.5450025240076</v>
      </c>
      <c r="T60" s="3">
        <f t="shared" si="4"/>
        <v>0.70410053619637492</v>
      </c>
    </row>
    <row r="61" spans="1:20" x14ac:dyDescent="0.25">
      <c r="A61" s="3">
        <f t="shared" si="5"/>
        <v>7.3333333333333242</v>
      </c>
      <c r="B61" s="3">
        <f>AVERAGE('8C'!$J60:$J90) + Calibration!$C$11</f>
        <v>400.24281173610558</v>
      </c>
      <c r="C61" s="2">
        <f>'8C'!K90</f>
        <v>478.60759390257027</v>
      </c>
      <c r="D61" s="2">
        <f>'8C'!L90</f>
        <v>579.223302520012</v>
      </c>
      <c r="E61" s="3">
        <f t="shared" si="1"/>
        <v>0.44380870323470833</v>
      </c>
      <c r="G61" s="3">
        <f>AVERAGE('7C'!$J60:$J90) + Calibration!$C$11</f>
        <v>402.53009311659093</v>
      </c>
      <c r="H61" s="3">
        <f>'7C'!K90</f>
        <v>486.49701976578189</v>
      </c>
      <c r="I61" s="3">
        <f>'7C'!L90</f>
        <v>580.74854544521031</v>
      </c>
      <c r="J61" s="3">
        <f t="shared" si="2"/>
        <v>0.47553571643472964</v>
      </c>
      <c r="L61" s="3">
        <f>AVERAGE('6C'!$J60:$J90) + Calibration!$C$11</f>
        <v>400.8462879022772</v>
      </c>
      <c r="M61" s="3">
        <f>'6C'!K90</f>
        <v>495.23607118929988</v>
      </c>
      <c r="N61" s="3">
        <f>'6C'!L90</f>
        <v>575.43066287134127</v>
      </c>
      <c r="O61" s="3">
        <f t="shared" si="3"/>
        <v>0.53456420296342577</v>
      </c>
      <c r="Q61" s="3">
        <f>AVERAGE('5C'!$J204:$J234) + Calibration!$C$11</f>
        <v>398.60452140721077</v>
      </c>
      <c r="R61" s="3">
        <f>'5C'!K234</f>
        <v>522.10057039435424</v>
      </c>
      <c r="S61" s="3">
        <f>'5C'!L234</f>
        <v>572.29766739325794</v>
      </c>
      <c r="T61" s="3">
        <f t="shared" si="4"/>
        <v>0.69940373520299115</v>
      </c>
    </row>
    <row r="62" spans="1:20" x14ac:dyDescent="0.25">
      <c r="A62" s="3">
        <f t="shared" si="5"/>
        <v>7.4166666666666572</v>
      </c>
      <c r="B62" s="3">
        <f>AVERAGE('8C'!$J61:$J91) + Calibration!$C$11</f>
        <v>400.1676249380036</v>
      </c>
      <c r="C62" s="2">
        <f>'8C'!K91</f>
        <v>478.20303669681346</v>
      </c>
      <c r="D62" s="2">
        <f>'8C'!L91</f>
        <v>577.40944285468834</v>
      </c>
      <c r="E62" s="3">
        <f t="shared" si="1"/>
        <v>0.441943356972472</v>
      </c>
      <c r="G62" s="3">
        <f>AVERAGE('7C'!$J61:$J91) + Calibration!$C$11</f>
        <v>402.47666990259734</v>
      </c>
      <c r="H62" s="3">
        <f>'7C'!K91</f>
        <v>487.14436470028221</v>
      </c>
      <c r="I62" s="3">
        <f>'7C'!L91</f>
        <v>579.223302520012</v>
      </c>
      <c r="J62" s="3">
        <f t="shared" si="2"/>
        <v>0.47950442526863696</v>
      </c>
      <c r="L62" s="3">
        <f>AVERAGE('6C'!$J61:$J91) + Calibration!$C$11</f>
        <v>400.69789193233612</v>
      </c>
      <c r="M62" s="3">
        <f>'6C'!K91</f>
        <v>481.48014709659486</v>
      </c>
      <c r="N62" s="3">
        <f>'6C'!L91</f>
        <v>574.31763004863058</v>
      </c>
      <c r="O62" s="3">
        <f t="shared" si="3"/>
        <v>0.45749974564680651</v>
      </c>
      <c r="Q62" s="3">
        <f>AVERAGE('5C'!$J205:$J235) + Calibration!$C$11</f>
        <v>398.7529175750135</v>
      </c>
      <c r="R62" s="3">
        <f>'5C'!K235</f>
        <v>522.54559019864075</v>
      </c>
      <c r="S62" s="3">
        <f>'5C'!L235</f>
        <v>571.63807681373544</v>
      </c>
      <c r="T62" s="3">
        <f t="shared" si="4"/>
        <v>0.70108362440598793</v>
      </c>
    </row>
    <row r="63" spans="1:20" x14ac:dyDescent="0.25">
      <c r="A63" s="3">
        <f t="shared" si="5"/>
        <v>7.4999999999999902</v>
      </c>
      <c r="B63" s="3">
        <f>AVERAGE('8C'!$J62:$J92) + Calibration!$C$11</f>
        <v>399.89061875810535</v>
      </c>
      <c r="C63" s="2">
        <f>'8C'!K92</f>
        <v>475.12815837257494</v>
      </c>
      <c r="D63" s="2">
        <f>'8C'!L92</f>
        <v>578.52247567739914</v>
      </c>
      <c r="E63" s="3">
        <f t="shared" si="1"/>
        <v>0.42609797370376762</v>
      </c>
      <c r="G63" s="3">
        <f>AVERAGE('7C'!$J62:$J92) + Calibration!$C$11</f>
        <v>402.37971694818668</v>
      </c>
      <c r="H63" s="3">
        <f>'7C'!K92</f>
        <v>489.97645124992198</v>
      </c>
      <c r="I63" s="3">
        <f>'7C'!L92</f>
        <v>579.88284775324905</v>
      </c>
      <c r="J63" s="3">
        <f t="shared" si="2"/>
        <v>0.49609265773835143</v>
      </c>
      <c r="L63" s="3">
        <f>AVERAGE('6C'!$J62:$J92) + Calibration!$C$11</f>
        <v>400.69789193233606</v>
      </c>
      <c r="M63" s="3">
        <f>'6C'!K92</f>
        <v>490.42152365032689</v>
      </c>
      <c r="N63" s="3">
        <f>'6C'!L92</f>
        <v>574.97722475054275</v>
      </c>
      <c r="O63" s="3">
        <f t="shared" si="3"/>
        <v>0.50813806331628675</v>
      </c>
      <c r="Q63" s="3">
        <f>AVERAGE('5C'!$J206:$J236) + Calibration!$C$11</f>
        <v>399.15853376700733</v>
      </c>
      <c r="R63" s="3">
        <f>'5C'!K236</f>
        <v>610.58339677220283</v>
      </c>
      <c r="S63" s="3">
        <f>'5C'!L236</f>
        <v>571.84422927245942</v>
      </c>
      <c r="T63" s="3">
        <f t="shared" si="4"/>
        <v>1.1973770830191381</v>
      </c>
    </row>
    <row r="64" spans="1:20" x14ac:dyDescent="0.25">
      <c r="A64" s="3">
        <f t="shared" si="5"/>
        <v>7.5833333333333233</v>
      </c>
      <c r="B64" s="3">
        <f>AVERAGE('8C'!$J63:$J93) + Calibration!$C$11</f>
        <v>399.70858652132387</v>
      </c>
      <c r="C64" s="2">
        <f>'8C'!K93</f>
        <v>485.16190775680417</v>
      </c>
      <c r="D64" s="2">
        <f>'8C'!L93</f>
        <v>577.86288509787653</v>
      </c>
      <c r="E64" s="3">
        <f t="shared" si="1"/>
        <v>0.48395371793487885</v>
      </c>
      <c r="G64" s="3">
        <f>AVERAGE('7C'!$J63:$J93) + Calibration!$C$11</f>
        <v>402.29463667650805</v>
      </c>
      <c r="H64" s="3">
        <f>'7C'!K93</f>
        <v>488.88408246527996</v>
      </c>
      <c r="I64" s="3">
        <f>'7C'!L93</f>
        <v>579.6355126224995</v>
      </c>
      <c r="J64" s="3">
        <f t="shared" si="2"/>
        <v>0.49038801087578665</v>
      </c>
      <c r="L64" s="3">
        <f>AVERAGE('6C'!$J63:$J93) + Calibration!$C$11</f>
        <v>400.75131514632972</v>
      </c>
      <c r="M64" s="3">
        <f>'6C'!K93</f>
        <v>500.90028879298723</v>
      </c>
      <c r="N64" s="3">
        <f>'6C'!L93</f>
        <v>575.43066287134127</v>
      </c>
      <c r="O64" s="3">
        <f t="shared" si="3"/>
        <v>0.56718062496485344</v>
      </c>
      <c r="Q64" s="3">
        <f>AVERAGE('5C'!$J207:$J237) + Calibration!$C$11</f>
        <v>399.5225992298781</v>
      </c>
      <c r="R64" s="3">
        <f>'5C'!K237</f>
        <v>587.64340145169331</v>
      </c>
      <c r="S64" s="3">
        <f>'5C'!L237</f>
        <v>571.84422927245942</v>
      </c>
      <c r="T64" s="3">
        <f t="shared" si="4"/>
        <v>1.0653975801041056</v>
      </c>
    </row>
    <row r="65" spans="1:20" x14ac:dyDescent="0.25">
      <c r="A65" s="3">
        <f t="shared" si="5"/>
        <v>7.6666666666666563</v>
      </c>
      <c r="B65" s="3">
        <f>AVERAGE('8C'!$J64:$J94) + Calibration!$C$11</f>
        <v>399.41970785655514</v>
      </c>
      <c r="C65" s="2">
        <f>'8C'!K94</f>
        <v>478.40531732261951</v>
      </c>
      <c r="D65" s="2">
        <f>'8C'!L94</f>
        <v>578.11022022862619</v>
      </c>
      <c r="E65" s="3">
        <f t="shared" si="1"/>
        <v>0.44732467751742572</v>
      </c>
      <c r="G65" s="3">
        <f>AVERAGE('7C'!$J64:$J94) + Calibration!$C$11</f>
        <v>402.15613299297428</v>
      </c>
      <c r="H65" s="3">
        <f>'7C'!K94</f>
        <v>486.49701976578189</v>
      </c>
      <c r="I65" s="3">
        <f>'7C'!L94</f>
        <v>578.97591792058734</v>
      </c>
      <c r="J65" s="3">
        <f t="shared" si="2"/>
        <v>0.47765359072641395</v>
      </c>
      <c r="L65" s="3">
        <f>AVERAGE('6C'!$J64:$J94) + Calibration!$C$11</f>
        <v>400.8265031316011</v>
      </c>
      <c r="M65" s="3">
        <f>'6C'!K94</f>
        <v>500.90028879298723</v>
      </c>
      <c r="N65" s="3">
        <f>'6C'!L94</f>
        <v>575.43066287134127</v>
      </c>
      <c r="O65" s="3">
        <f t="shared" si="3"/>
        <v>0.56675480763569608</v>
      </c>
      <c r="Q65" s="3">
        <f>AVERAGE('5C'!$J208:$J238) + Calibration!$C$11</f>
        <v>399.89655836418694</v>
      </c>
      <c r="R65" s="3">
        <f>'5C'!K238</f>
        <v>557.94681569699924</v>
      </c>
      <c r="S65" s="3">
        <f>'5C'!L238</f>
        <v>571.63807681373544</v>
      </c>
      <c r="T65" s="3">
        <f t="shared" si="4"/>
        <v>0.89509697868853044</v>
      </c>
    </row>
    <row r="66" spans="1:20" x14ac:dyDescent="0.25">
      <c r="A66" s="3">
        <f t="shared" si="5"/>
        <v>7.7499999999999893</v>
      </c>
      <c r="B66" s="3">
        <f>AVERAGE('8C'!$J65:$J95) + Calibration!$C$11</f>
        <v>399.21591084849592</v>
      </c>
      <c r="C66" s="2">
        <f>'8C'!K95</f>
        <v>484.95957858073496</v>
      </c>
      <c r="D66" s="2">
        <f>'8C'!L95</f>
        <v>577.40944285468834</v>
      </c>
      <c r="E66" s="3">
        <f t="shared" si="1"/>
        <v>0.4855980573773277</v>
      </c>
      <c r="G66" s="3">
        <f>AVERAGE('7C'!$J65:$J95) + Calibration!$C$11</f>
        <v>402.05918003856362</v>
      </c>
      <c r="H66" s="3">
        <f>'7C'!K95</f>
        <v>490.21919447425762</v>
      </c>
      <c r="I66" s="3">
        <f>'7C'!L95</f>
        <v>579.223302520012</v>
      </c>
      <c r="J66" s="3">
        <f t="shared" si="2"/>
        <v>0.49928272116861849</v>
      </c>
      <c r="L66" s="3">
        <f>AVERAGE('6C'!$J65:$J95) + Calibration!$C$11</f>
        <v>400.78495240247793</v>
      </c>
      <c r="M66" s="3">
        <f>'6C'!K95</f>
        <v>498.06815369308435</v>
      </c>
      <c r="N66" s="3">
        <f>'6C'!L95</f>
        <v>575.43066287134127</v>
      </c>
      <c r="O66" s="3">
        <f t="shared" si="3"/>
        <v>0.55095069772019922</v>
      </c>
      <c r="Q66" s="3">
        <f>AVERAGE('5C'!$J209:$J239) + Calibration!$C$11</f>
        <v>400.20522298680118</v>
      </c>
      <c r="R66" s="3">
        <f>'5C'!K239</f>
        <v>568.18283761532393</v>
      </c>
      <c r="S66" s="3">
        <f>'5C'!L239</f>
        <v>572.09156440320908</v>
      </c>
      <c r="T66" s="3">
        <f t="shared" si="4"/>
        <v>0.95131926944406209</v>
      </c>
    </row>
    <row r="67" spans="1:20" x14ac:dyDescent="0.25">
      <c r="A67" s="3">
        <f t="shared" si="5"/>
        <v>7.8333333333333224</v>
      </c>
      <c r="B67" s="3">
        <f>AVERAGE('8C'!$J66:$J96) + Calibration!$C$11</f>
        <v>399.21591084849587</v>
      </c>
      <c r="C67" s="2">
        <f>'8C'!K96</f>
        <v>495.43834776925064</v>
      </c>
      <c r="D67" s="2">
        <f>'8C'!L96</f>
        <v>579.223302520012</v>
      </c>
      <c r="E67" s="3">
        <f t="shared" si="1"/>
        <v>0.54494319733027385</v>
      </c>
      <c r="G67" s="3">
        <f>AVERAGE('7C'!$J66:$J96) + Calibration!$C$11</f>
        <v>401.94244251133841</v>
      </c>
      <c r="H67" s="3">
        <f>'7C'!K96</f>
        <v>484.95957858073496</v>
      </c>
      <c r="I67" s="3">
        <f>'7C'!L96</f>
        <v>580.08900021197314</v>
      </c>
      <c r="J67" s="3">
        <f t="shared" si="2"/>
        <v>0.47015670160294354</v>
      </c>
      <c r="L67" s="3">
        <f>AVERAGE('6C'!$J66:$J96) + Calibration!$C$11</f>
        <v>400.73153037565368</v>
      </c>
      <c r="M67" s="3">
        <f>'6C'!K96</f>
        <v>506.362185312316</v>
      </c>
      <c r="N67" s="3">
        <f>'6C'!L96</f>
        <v>574.97722475054275</v>
      </c>
      <c r="O67" s="3">
        <f t="shared" si="3"/>
        <v>0.5982254106148045</v>
      </c>
      <c r="Q67" s="3">
        <f>AVERAGE('5C'!$J210:$J240) + Calibration!$C$11</f>
        <v>400.50399393797716</v>
      </c>
      <c r="R67" s="3">
        <f>'5C'!K240</f>
        <v>532.13426718246512</v>
      </c>
      <c r="S67" s="3">
        <f>'5C'!L240</f>
        <v>571.43196970129679</v>
      </c>
      <c r="T67" s="3">
        <f t="shared" si="4"/>
        <v>0.74547085131905244</v>
      </c>
    </row>
    <row r="68" spans="1:20" x14ac:dyDescent="0.25">
      <c r="A68" s="3">
        <f t="shared" si="5"/>
        <v>7.9166666666666554</v>
      </c>
      <c r="B68" s="3">
        <f>AVERAGE('8C'!$J67:$J97) + Calibration!$C$11</f>
        <v>399.31286261573712</v>
      </c>
      <c r="C68" s="2">
        <f>'8C'!K97</f>
        <v>477.75796834226384</v>
      </c>
      <c r="D68" s="2">
        <f>'8C'!L97</f>
        <v>581.65547115548247</v>
      </c>
      <c r="E68" s="3">
        <f t="shared" ref="E68:E92" si="6">(C68-B68)/(7*35314.6667/1400)</f>
        <v>0.44426360522058511</v>
      </c>
      <c r="G68" s="3">
        <f>AVERAGE('7C'!$J67:$J97) + Calibration!$C$11</f>
        <v>401.88901929734487</v>
      </c>
      <c r="H68" s="3">
        <f>'7C'!K97</f>
        <v>487.14436470028221</v>
      </c>
      <c r="I68" s="3">
        <f>'7C'!L97</f>
        <v>578.76981080814869</v>
      </c>
      <c r="J68" s="3">
        <f t="shared" ref="J68:J92" si="7">(H68-G68)/(7*35314.6667/1400)</f>
        <v>0.48283250767838809</v>
      </c>
      <c r="L68" s="3">
        <f>AVERAGE('6C'!$J67:$J97) + Calibration!$C$11</f>
        <v>400.6998719329377</v>
      </c>
      <c r="M68" s="3">
        <f>'6C'!K97</f>
        <v>501.14303201732287</v>
      </c>
      <c r="N68" s="3">
        <f>'6C'!L97</f>
        <v>576.74985227516584</v>
      </c>
      <c r="O68" s="3">
        <f t="shared" ref="O68:O92" si="8">(M68-L68)/(7*35314.6667/1400)</f>
        <v>0.56884671141118348</v>
      </c>
      <c r="Q68" s="3">
        <f>AVERAGE('5C'!$J211:$J241) + Calibration!$C$11</f>
        <v>400.7275780910511</v>
      </c>
      <c r="R68" s="3">
        <f>'5C'!K241</f>
        <v>534.56179652634808</v>
      </c>
      <c r="S68" s="3">
        <f>'5C'!L241</f>
        <v>571.63807681373544</v>
      </c>
      <c r="T68" s="3">
        <f t="shared" ref="T68:T92" si="9">(R68-Q68)/(7*35314.6667/1400)</f>
        <v>0.75795260689971033</v>
      </c>
    </row>
    <row r="69" spans="1:20" x14ac:dyDescent="0.25">
      <c r="A69" s="3">
        <f t="shared" ref="A69:A92" si="10">1/12+A68</f>
        <v>7.9999999999999885</v>
      </c>
      <c r="B69" s="3">
        <f>AVERAGE('8C'!$J68:$J98) + Calibration!$C$11</f>
        <v>399.47313126841021</v>
      </c>
      <c r="C69" s="2">
        <f>'8C'!K98</f>
        <v>474.03578958793281</v>
      </c>
      <c r="D69" s="2">
        <f>'8C'!L98</f>
        <v>582.5624009881443</v>
      </c>
      <c r="E69" s="3">
        <f t="shared" si="6"/>
        <v>0.42227587168207703</v>
      </c>
      <c r="G69" s="3">
        <f>AVERAGE('7C'!$J68:$J98) + Calibration!$C$11</f>
        <v>401.76040908738764</v>
      </c>
      <c r="H69" s="3">
        <f>'7C'!K98</f>
        <v>478.40531732261951</v>
      </c>
      <c r="I69" s="3">
        <f>'7C'!L98</f>
        <v>578.52247567739914</v>
      </c>
      <c r="J69" s="3">
        <f t="shared" si="7"/>
        <v>0.43406842197512152</v>
      </c>
      <c r="L69" s="3">
        <f>AVERAGE('6C'!$J68:$J98) + Calibration!$C$11</f>
        <v>400.68800063523668</v>
      </c>
      <c r="M69" s="3">
        <f>'6C'!K98</f>
        <v>503.53009876267629</v>
      </c>
      <c r="N69" s="3">
        <f>'6C'!L98</f>
        <v>575.63681533006536</v>
      </c>
      <c r="O69" s="3">
        <f t="shared" si="8"/>
        <v>0.58243278352922756</v>
      </c>
      <c r="Q69" s="3">
        <f>AVERAGE('5C'!$J212:$J242) + Calibration!$C$11</f>
        <v>400.93137509911037</v>
      </c>
      <c r="R69" s="3">
        <f>'5C'!K242</f>
        <v>563.40875672073582</v>
      </c>
      <c r="S69" s="3">
        <f>'5C'!L242</f>
        <v>572.09156440320908</v>
      </c>
      <c r="T69" s="3">
        <f t="shared" si="9"/>
        <v>0.92016941856979462</v>
      </c>
    </row>
    <row r="70" spans="1:20" x14ac:dyDescent="0.25">
      <c r="A70" s="3">
        <f t="shared" si="10"/>
        <v>8.0833333333333215</v>
      </c>
      <c r="B70" s="3">
        <f>AVERAGE('8C'!$J69:$J99) + Calibration!$C$11</f>
        <v>399.61163376477475</v>
      </c>
      <c r="C70" s="2">
        <f>'8C'!K99</f>
        <v>475.12815837257494</v>
      </c>
      <c r="D70" s="2">
        <f>'8C'!L99</f>
        <v>582.10896286734567</v>
      </c>
      <c r="E70" s="3">
        <f t="shared" si="6"/>
        <v>0.42767796875625153</v>
      </c>
      <c r="G70" s="3">
        <f>AVERAGE('7C'!$J69:$J99) + Calibration!$C$11</f>
        <v>401.54473959445806</v>
      </c>
      <c r="H70" s="3">
        <f>'7C'!K99</f>
        <v>478.20303669681346</v>
      </c>
      <c r="I70" s="3">
        <f>'7C'!L99</f>
        <v>579.223302520012</v>
      </c>
      <c r="J70" s="3">
        <f t="shared" si="7"/>
        <v>0.43414424807444313</v>
      </c>
      <c r="L70" s="3">
        <f>AVERAGE('6C'!$J69:$J99) + Calibration!$C$11</f>
        <v>400.63457841055077</v>
      </c>
      <c r="M70" s="3">
        <f>'6C'!K99</f>
        <v>504.62246754731825</v>
      </c>
      <c r="N70" s="3">
        <f>'6C'!L99</f>
        <v>575.88415458320458</v>
      </c>
      <c r="O70" s="3">
        <f t="shared" si="8"/>
        <v>0.58892182118070202</v>
      </c>
      <c r="Q70" s="3">
        <f>AVERAGE('5C'!$J213:$J243) + Calibration!$C$11</f>
        <v>401.12330080946845</v>
      </c>
      <c r="R70" s="3">
        <f>'5C'!K243</f>
        <v>530.83961777201705</v>
      </c>
      <c r="S70" s="3">
        <f>'5C'!L243</f>
        <v>572.09156440320908</v>
      </c>
      <c r="T70" s="3">
        <f t="shared" si="9"/>
        <v>0.73463141002856236</v>
      </c>
    </row>
    <row r="71" spans="1:20" x14ac:dyDescent="0.25">
      <c r="A71" s="3">
        <f t="shared" si="10"/>
        <v>8.1666666666666554</v>
      </c>
      <c r="B71" s="3">
        <f>AVERAGE('8C'!$J70:$J100) + Calibration!$C$11</f>
        <v>399.80355947513283</v>
      </c>
      <c r="C71" s="2">
        <f>'8C'!K100</f>
        <v>471.85105201864877</v>
      </c>
      <c r="D71" s="2">
        <f>'8C'!L100</f>
        <v>582.7685534468684</v>
      </c>
      <c r="E71" s="3">
        <f t="shared" si="6"/>
        <v>0.4080315589868837</v>
      </c>
      <c r="G71" s="3">
        <f>AVERAGE('7C'!$J70:$J100) + Calibration!$C$11</f>
        <v>401.34094258639885</v>
      </c>
      <c r="H71" s="3">
        <f>'7C'!K100</f>
        <v>481.23740387225916</v>
      </c>
      <c r="I71" s="3">
        <f>'7C'!L100</f>
        <v>579.42940551006097</v>
      </c>
      <c r="J71" s="3">
        <f t="shared" si="7"/>
        <v>0.45248316777040576</v>
      </c>
      <c r="L71" s="3">
        <f>AVERAGE('6C'!$J70:$J100) + Calibration!$C$11</f>
        <v>400.57126271228833</v>
      </c>
      <c r="M71" s="3">
        <f>'6C'!K100</f>
        <v>497.86587711313359</v>
      </c>
      <c r="N71" s="3">
        <f>'6C'!L100</f>
        <v>577.40944285468834</v>
      </c>
      <c r="O71" s="3">
        <f t="shared" si="8"/>
        <v>0.55101533437859262</v>
      </c>
      <c r="Q71" s="3">
        <f>AVERAGE('5C'!$J214:$J244) + Calibration!$C$11</f>
        <v>401.17672283629264</v>
      </c>
      <c r="R71" s="3">
        <f>'5C'!K244</f>
        <v>546.13293449950584</v>
      </c>
      <c r="S71" s="3">
        <f>'5C'!L244</f>
        <v>572.75110963644613</v>
      </c>
      <c r="T71" s="3">
        <f t="shared" si="9"/>
        <v>0.8209405621444712</v>
      </c>
    </row>
    <row r="72" spans="1:20" x14ac:dyDescent="0.25">
      <c r="A72" s="3">
        <f t="shared" si="10"/>
        <v>8.2499999999999893</v>
      </c>
      <c r="B72" s="3">
        <f>AVERAGE('8C'!$J71:$J101) + Calibration!$C$11</f>
        <v>400.19928219355006</v>
      </c>
      <c r="C72" s="2">
        <f>'8C'!K101</f>
        <v>472.74114422334003</v>
      </c>
      <c r="D72" s="2">
        <f>'8C'!L101</f>
        <v>581.86162773659612</v>
      </c>
      <c r="E72" s="3">
        <f t="shared" si="6"/>
        <v>0.41083135596910481</v>
      </c>
      <c r="G72" s="3">
        <f>AVERAGE('7C'!$J71:$J101) + Calibration!$C$11</f>
        <v>401.18067413158735</v>
      </c>
      <c r="H72" s="3">
        <f>'7C'!K101</f>
        <v>481.8847488067596</v>
      </c>
      <c r="I72" s="3">
        <f>'7C'!L101</f>
        <v>578.97591792058734</v>
      </c>
      <c r="J72" s="3">
        <f t="shared" si="7"/>
        <v>0.4570569806633471</v>
      </c>
      <c r="L72" s="3">
        <f>AVERAGE('6C'!$J71:$J101) + Calibration!$C$11</f>
        <v>400.49607452915541</v>
      </c>
      <c r="M72" s="3">
        <f>'6C'!K101</f>
        <v>496.53076510415588</v>
      </c>
      <c r="N72" s="3">
        <f>'6C'!L101</f>
        <v>576.99718740591527</v>
      </c>
      <c r="O72" s="3">
        <f t="shared" si="8"/>
        <v>0.54387992043544031</v>
      </c>
      <c r="Q72" s="3">
        <f>AVERAGE('5C'!$J215:$J245) + Calibration!$C$11</f>
        <v>401.15693687844714</v>
      </c>
      <c r="R72" s="3">
        <f>'5C'!K245</f>
        <v>529.94952961318108</v>
      </c>
      <c r="S72" s="3">
        <f>'5C'!L245</f>
        <v>572.5450025240076</v>
      </c>
      <c r="T72" s="3">
        <f t="shared" si="9"/>
        <v>0.72940001857491088</v>
      </c>
    </row>
    <row r="73" spans="1:20" x14ac:dyDescent="0.25">
      <c r="A73" s="3">
        <f t="shared" si="10"/>
        <v>8.3333333333333233</v>
      </c>
      <c r="B73" s="3">
        <f>AVERAGE('8C'!$J72:$J102) + Calibration!$C$11</f>
        <v>400.48815947328791</v>
      </c>
      <c r="C73" s="2">
        <f>'8C'!K102</f>
        <v>494.79104733915824</v>
      </c>
      <c r="D73" s="2">
        <f>'8C'!L102</f>
        <v>582.5624009881443</v>
      </c>
      <c r="E73" s="3">
        <f t="shared" si="6"/>
        <v>0.53407208210106272</v>
      </c>
      <c r="G73" s="3">
        <f>AVERAGE('7C'!$J72:$J102) + Calibration!$C$11</f>
        <v>401.08570137563999</v>
      </c>
      <c r="H73" s="3">
        <f>'7C'!K102</f>
        <v>495.43834776925064</v>
      </c>
      <c r="I73" s="3">
        <f>'7C'!L102</f>
        <v>579.6355126224995</v>
      </c>
      <c r="J73" s="3">
        <f t="shared" si="7"/>
        <v>0.53435388302056741</v>
      </c>
      <c r="L73" s="3">
        <f>AVERAGE('6C'!$J72:$J102) + Calibration!$C$11</f>
        <v>400.27051274981852</v>
      </c>
      <c r="M73" s="3">
        <f>'6C'!K102</f>
        <v>485.84967078542621</v>
      </c>
      <c r="N73" s="3">
        <f>'6C'!L102</f>
        <v>577.40944285468834</v>
      </c>
      <c r="O73" s="3">
        <f t="shared" si="8"/>
        <v>0.48466637820827957</v>
      </c>
      <c r="Q73" s="3">
        <f>AVERAGE('5C'!$J216:$J246) + Calibration!$C$11</f>
        <v>401.10351346659201</v>
      </c>
      <c r="R73" s="3">
        <f>'5C'!K246</f>
        <v>545.6879106493642</v>
      </c>
      <c r="S73" s="3">
        <f>'5C'!L246</f>
        <v>572.29766739325794</v>
      </c>
      <c r="T73" s="3">
        <f t="shared" si="9"/>
        <v>0.81883483942252344</v>
      </c>
    </row>
    <row r="74" spans="1:20" x14ac:dyDescent="0.25">
      <c r="A74" s="3">
        <f t="shared" si="10"/>
        <v>8.4166666666666572</v>
      </c>
      <c r="B74" s="3">
        <f>AVERAGE('8C'!$J73:$J103) + Calibration!$C$11</f>
        <v>400.64842674093006</v>
      </c>
      <c r="C74" s="2">
        <f>'8C'!K103</f>
        <v>476.66559955762187</v>
      </c>
      <c r="D74" s="2">
        <f>'8C'!L103</f>
        <v>582.10896286734567</v>
      </c>
      <c r="E74" s="3">
        <f t="shared" si="6"/>
        <v>0.43051332446352553</v>
      </c>
      <c r="G74" s="3">
        <f>AVERAGE('7C'!$J73:$J103) + Calibration!$C$11</f>
        <v>400.90366814955058</v>
      </c>
      <c r="H74" s="3">
        <f>'7C'!K103</f>
        <v>485.16190775680417</v>
      </c>
      <c r="I74" s="3">
        <f>'7C'!L103</f>
        <v>580.08900021197314</v>
      </c>
      <c r="J74" s="3">
        <f t="shared" si="7"/>
        <v>0.47718552930447777</v>
      </c>
      <c r="L74" s="3">
        <f>AVERAGE('6C'!$J73:$J103) + Calibration!$C$11</f>
        <v>399.88666132910237</v>
      </c>
      <c r="M74" s="3">
        <f>'6C'!K103</f>
        <v>501.34531264312898</v>
      </c>
      <c r="N74" s="3">
        <f>'6C'!L103</f>
        <v>576.54374516272719</v>
      </c>
      <c r="O74" s="3">
        <f t="shared" si="8"/>
        <v>0.57459781328773862</v>
      </c>
      <c r="Q74" s="3">
        <f>AVERAGE('5C'!$J217:$J247) + Calibration!$C$11</f>
        <v>401.05009005473681</v>
      </c>
      <c r="R74" s="3">
        <f>'5C'!K247</f>
        <v>557.94681569699924</v>
      </c>
      <c r="S74" s="3">
        <f>'5C'!L247</f>
        <v>572.5450025240076</v>
      </c>
      <c r="T74" s="3">
        <f t="shared" si="9"/>
        <v>0.88856410270049302</v>
      </c>
    </row>
    <row r="75" spans="1:20" x14ac:dyDescent="0.25">
      <c r="A75" s="3">
        <f t="shared" si="10"/>
        <v>8.4999999999999911</v>
      </c>
      <c r="B75" s="3">
        <f>AVERAGE('8C'!$J74:$J104) + Calibration!$C$11</f>
        <v>400.87398970743635</v>
      </c>
      <c r="C75" s="2">
        <f>'8C'!K104</f>
        <v>476.22057570748012</v>
      </c>
      <c r="D75" s="2">
        <f>'8C'!L104</f>
        <v>583.88159039196864</v>
      </c>
      <c r="E75" s="3">
        <f t="shared" si="6"/>
        <v>0.42671554365848657</v>
      </c>
      <c r="G75" s="3">
        <f>AVERAGE('7C'!$J74:$J104) + Calibration!$C$11</f>
        <v>400.83837363785597</v>
      </c>
      <c r="H75" s="3">
        <f>'7C'!K104</f>
        <v>482.12749203109519</v>
      </c>
      <c r="I75" s="3">
        <f>'7C'!L104</f>
        <v>579.42940551006097</v>
      </c>
      <c r="J75" s="3">
        <f t="shared" si="7"/>
        <v>0.4603702993081864</v>
      </c>
      <c r="L75" s="3">
        <f>AVERAGE('6C'!$J74:$J104) + Calibration!$C$11</f>
        <v>399.62944110704956</v>
      </c>
      <c r="M75" s="3">
        <f>'6C'!K104</f>
        <v>508.78966610593568</v>
      </c>
      <c r="N75" s="3">
        <f>'6C'!L104</f>
        <v>575.88415458320458</v>
      </c>
      <c r="O75" s="3">
        <f t="shared" si="8"/>
        <v>0.6182146694245092</v>
      </c>
      <c r="Q75" s="3">
        <f>AVERAGE('5C'!$J218:$J248) + Calibration!$C$11</f>
        <v>400.95511611162004</v>
      </c>
      <c r="R75" s="3">
        <f>'5C'!K248</f>
        <v>603.38178653373177</v>
      </c>
      <c r="S75" s="3">
        <f>'5C'!L248</f>
        <v>572.5450025240076</v>
      </c>
      <c r="T75" s="3">
        <f t="shared" si="9"/>
        <v>1.1464169951920384</v>
      </c>
    </row>
    <row r="76" spans="1:20" x14ac:dyDescent="0.25">
      <c r="A76" s="3">
        <f t="shared" si="10"/>
        <v>8.583333333333325</v>
      </c>
      <c r="B76" s="3">
        <f>AVERAGE('8C'!$J75:$J105) + Calibration!$C$11</f>
        <v>400.98281395954803</v>
      </c>
      <c r="C76" s="2">
        <f>'8C'!K105</f>
        <v>469.01891691874584</v>
      </c>
      <c r="D76" s="2">
        <f>'8C'!L105</f>
        <v>583.42809868010545</v>
      </c>
      <c r="E76" s="3">
        <f t="shared" si="6"/>
        <v>0.38531357827708346</v>
      </c>
      <c r="G76" s="3">
        <f>AVERAGE('7C'!$J75:$J105) + Calibration!$C$11</f>
        <v>400.79484389743891</v>
      </c>
      <c r="H76" s="3">
        <f>'7C'!K105</f>
        <v>488.23673753077952</v>
      </c>
      <c r="I76" s="3">
        <f>'7C'!L105</f>
        <v>577.86288509787653</v>
      </c>
      <c r="J76" s="3">
        <f t="shared" si="7"/>
        <v>0.49521573784719086</v>
      </c>
      <c r="L76" s="3">
        <f>AVERAGE('6C'!$J75:$J105) + Calibration!$C$11</f>
        <v>399.34056362945017</v>
      </c>
      <c r="M76" s="3">
        <f>'6C'!K105</f>
        <v>481.68247222680884</v>
      </c>
      <c r="N76" s="3">
        <f>'6C'!L105</f>
        <v>576.09025757325355</v>
      </c>
      <c r="O76" s="3">
        <f t="shared" si="8"/>
        <v>0.46633263905253652</v>
      </c>
      <c r="Q76" s="3">
        <f>AVERAGE('5C'!$J219:$J249) + Calibration!$C$11</f>
        <v>400.87992812634872</v>
      </c>
      <c r="R76" s="3">
        <f>'5C'!K249</f>
        <v>524.73037631818806</v>
      </c>
      <c r="S76" s="3">
        <f>'5C'!L249</f>
        <v>571.84422927245942</v>
      </c>
      <c r="T76" s="3">
        <f t="shared" si="9"/>
        <v>0.70141082878655248</v>
      </c>
    </row>
    <row r="77" spans="1:20" x14ac:dyDescent="0.25">
      <c r="A77" s="3">
        <f t="shared" si="10"/>
        <v>8.666666666666659</v>
      </c>
      <c r="B77" s="3">
        <f>AVERAGE('8C'!$J76:$J106) + Calibration!$C$11</f>
        <v>401.13318894078299</v>
      </c>
      <c r="C77" s="2">
        <f>'8C'!K106</f>
        <v>461.12949105553423</v>
      </c>
      <c r="D77" s="2">
        <f>'8C'!L106</f>
        <v>584.33502851276728</v>
      </c>
      <c r="E77" s="3">
        <f t="shared" si="6"/>
        <v>0.33978121682089235</v>
      </c>
      <c r="G77" s="3">
        <f>AVERAGE('7C'!$J76:$J106) + Calibration!$C$11</f>
        <v>400.87003208057172</v>
      </c>
      <c r="H77" s="3">
        <f>'7C'!K106</f>
        <v>496.08569674960631</v>
      </c>
      <c r="I77" s="3">
        <f>'7C'!L106</f>
        <v>578.11022022862619</v>
      </c>
      <c r="J77" s="3">
        <f t="shared" si="7"/>
        <v>0.53924147424579594</v>
      </c>
      <c r="L77" s="3">
        <f>AVERAGE('6C'!$J76:$J106) + Calibration!$C$11</f>
        <v>399.22184590376179</v>
      </c>
      <c r="M77" s="3">
        <f>'6C'!K106</f>
        <v>484.95957858073496</v>
      </c>
      <c r="N77" s="3">
        <f>'6C'!L106</f>
        <v>575.43066287134127</v>
      </c>
      <c r="O77" s="3">
        <f t="shared" si="8"/>
        <v>0.48556444496741158</v>
      </c>
      <c r="Q77" s="3">
        <f>AVERAGE('5C'!$J220:$J250) + Calibration!$C$11</f>
        <v>400.61281423285772</v>
      </c>
      <c r="R77" s="3">
        <f>'5C'!K250</f>
        <v>531.28464162215869</v>
      </c>
      <c r="S77" s="3">
        <f>'5C'!L250</f>
        <v>572.29766739325794</v>
      </c>
      <c r="T77" s="3">
        <f t="shared" si="9"/>
        <v>0.74004281846613584</v>
      </c>
    </row>
    <row r="78" spans="1:20" x14ac:dyDescent="0.25">
      <c r="A78" s="3">
        <f t="shared" si="10"/>
        <v>8.7499999999999929</v>
      </c>
      <c r="B78" s="3">
        <f>AVERAGE('8C'!$J77:$J107) + Calibration!$C$11</f>
        <v>401.40228046053687</v>
      </c>
      <c r="C78" s="2">
        <f>'8C'!K107</f>
        <v>470.31361487945708</v>
      </c>
      <c r="D78" s="2">
        <f>'8C'!L107</f>
        <v>581.20203303468395</v>
      </c>
      <c r="E78" s="3">
        <f t="shared" si="6"/>
        <v>0.3902703372755898</v>
      </c>
      <c r="G78" s="3">
        <f>AVERAGE('7C'!$J77:$J107) + Calibration!$C$11</f>
        <v>401.02040706180668</v>
      </c>
      <c r="H78" s="3">
        <f>'7C'!K107</f>
        <v>499.60559487813123</v>
      </c>
      <c r="I78" s="3">
        <f>'7C'!L107</f>
        <v>578.97591792058734</v>
      </c>
      <c r="J78" s="3">
        <f t="shared" si="7"/>
        <v>0.55832432826740819</v>
      </c>
      <c r="L78" s="3">
        <f>AVERAGE('6C'!$J77:$J107) + Calibration!$C$11</f>
        <v>399.04970615124915</v>
      </c>
      <c r="M78" s="3">
        <f>'6C'!K107</f>
        <v>497.86587711313359</v>
      </c>
      <c r="N78" s="3">
        <f>'6C'!L107</f>
        <v>576.54374516272719</v>
      </c>
      <c r="O78" s="3">
        <f t="shared" si="8"/>
        <v>0.55963247112783554</v>
      </c>
      <c r="Q78" s="3">
        <f>AVERAGE('5C'!$J221:$J251) + Calibration!$C$11</f>
        <v>400.30414980810514</v>
      </c>
      <c r="R78" s="3">
        <f>'5C'!K251</f>
        <v>540.2259696256275</v>
      </c>
      <c r="S78" s="3">
        <f>'5C'!L251</f>
        <v>572.95726209517022</v>
      </c>
      <c r="T78" s="3">
        <f t="shared" si="9"/>
        <v>0.79242894181143353</v>
      </c>
    </row>
    <row r="79" spans="1:20" x14ac:dyDescent="0.25">
      <c r="A79" s="3">
        <f t="shared" si="10"/>
        <v>8.8333333333333268</v>
      </c>
      <c r="B79" s="3">
        <f>AVERAGE('8C'!$J78:$J108) + Calibration!$C$11</f>
        <v>401.53089067049405</v>
      </c>
      <c r="C79" s="2">
        <f>'8C'!K108</f>
        <v>479.05266225711983</v>
      </c>
      <c r="D79" s="2">
        <f>'8C'!L108</f>
        <v>577.40944285468834</v>
      </c>
      <c r="E79" s="3">
        <f t="shared" si="6"/>
        <v>0.43903442297885703</v>
      </c>
      <c r="G79" s="3">
        <f>AVERAGE('7C'!$J78:$J108) + Calibration!$C$11</f>
        <v>400.99864229052901</v>
      </c>
      <c r="H79" s="3">
        <f>'7C'!K108</f>
        <v>492.40398463966017</v>
      </c>
      <c r="I79" s="3">
        <f>'7C'!L108</f>
        <v>577.86288509787653</v>
      </c>
      <c r="J79" s="3">
        <f t="shared" si="7"/>
        <v>0.51766221171290938</v>
      </c>
      <c r="L79" s="3">
        <f>AVERAGE('6C'!$J78:$J108) + Calibration!$C$11</f>
        <v>398.84590914318994</v>
      </c>
      <c r="M79" s="3">
        <f>'6C'!K108</f>
        <v>505.91711695776632</v>
      </c>
      <c r="N79" s="3">
        <f>'6C'!L108</f>
        <v>575.43066287134127</v>
      </c>
      <c r="O79" s="3">
        <f t="shared" si="8"/>
        <v>0.6063837935900801</v>
      </c>
      <c r="Q79" s="3">
        <f>AVERAGE('5C'!$J222:$J252) + Calibration!$C$11</f>
        <v>399.84313139082377</v>
      </c>
      <c r="R79" s="3">
        <f>'5C'!K252</f>
        <v>527.36018628787701</v>
      </c>
      <c r="S79" s="3">
        <f>'5C'!L252</f>
        <v>572.95726209517022</v>
      </c>
      <c r="T79" s="3">
        <f t="shared" si="9"/>
        <v>0.7221761767161361</v>
      </c>
    </row>
    <row r="80" spans="1:20" x14ac:dyDescent="0.25">
      <c r="A80" s="3">
        <f t="shared" si="10"/>
        <v>8.9166666666666607</v>
      </c>
      <c r="B80" s="3">
        <f>AVERAGE('8C'!$J79:$J109) + Calibration!$C$11</f>
        <v>401.84153410654051</v>
      </c>
      <c r="C80" s="2">
        <f>'8C'!K109</f>
        <v>479.70001123747551</v>
      </c>
      <c r="D80" s="2">
        <f>'8C'!L109</f>
        <v>577.40944285468834</v>
      </c>
      <c r="E80" s="3">
        <f t="shared" si="6"/>
        <v>0.44094131082899329</v>
      </c>
      <c r="G80" s="3">
        <f>AVERAGE('7C'!$J79:$J109) + Calibration!$C$11</f>
        <v>401.15890955817122</v>
      </c>
      <c r="H80" s="3">
        <f>'7C'!K109</f>
        <v>484.75730200078419</v>
      </c>
      <c r="I80" s="3">
        <f>'7C'!L109</f>
        <v>578.31637268735017</v>
      </c>
      <c r="J80" s="3">
        <f t="shared" si="7"/>
        <v>0.47344857111514499</v>
      </c>
      <c r="L80" s="3">
        <f>AVERAGE('6C'!$J79:$J109) + Calibration!$C$11</f>
        <v>398.65398343283186</v>
      </c>
      <c r="M80" s="3">
        <f>'6C'!K109</f>
        <v>511.17673285128899</v>
      </c>
      <c r="N80" s="3">
        <f>'6C'!L109</f>
        <v>576.09025757325355</v>
      </c>
      <c r="O80" s="3">
        <f t="shared" si="8"/>
        <v>0.63725788706626596</v>
      </c>
      <c r="Q80" s="3">
        <f>AVERAGE('5C'!$J223:$J253) + Calibration!$C$11</f>
        <v>399.54436043964785</v>
      </c>
      <c r="R80" s="3">
        <f>'5C'!K253</f>
        <v>522.30284697430511</v>
      </c>
      <c r="S80" s="3">
        <f>'5C'!L253</f>
        <v>572.09156440320908</v>
      </c>
      <c r="T80" s="3">
        <f t="shared" si="9"/>
        <v>0.69522664663663525</v>
      </c>
    </row>
    <row r="81" spans="1:20" x14ac:dyDescent="0.25">
      <c r="A81" s="3">
        <f t="shared" si="10"/>
        <v>8.9999999999999947</v>
      </c>
      <c r="B81" s="3">
        <f>AVERAGE('8C'!$J80:$J110) + Calibration!$C$11</f>
        <v>402.02356753049133</v>
      </c>
      <c r="C81" s="2">
        <f>'8C'!K110</f>
        <v>476.0182505772662</v>
      </c>
      <c r="D81" s="2">
        <f>'8C'!L110</f>
        <v>578.76981080814869</v>
      </c>
      <c r="E81" s="3">
        <f t="shared" si="6"/>
        <v>0.41905921794683032</v>
      </c>
      <c r="G81" s="3">
        <f>AVERAGE('7C'!$J80:$J110) + Calibration!$C$11</f>
        <v>401.1589095581711</v>
      </c>
      <c r="H81" s="3">
        <f>'7C'!K110</f>
        <v>484.06953492630686</v>
      </c>
      <c r="I81" s="3">
        <f>'7C'!L110</f>
        <v>578.97591792058734</v>
      </c>
      <c r="J81" s="3">
        <f t="shared" si="7"/>
        <v>0.46955349216497488</v>
      </c>
      <c r="L81" s="3">
        <f>AVERAGE('6C'!$J80:$J110) + Calibration!$C$11</f>
        <v>398.48382249375152</v>
      </c>
      <c r="M81" s="3">
        <f>'6C'!K110</f>
        <v>505.26981652767392</v>
      </c>
      <c r="N81" s="3">
        <f>'6C'!L110</f>
        <v>575.18332774059172</v>
      </c>
      <c r="O81" s="3">
        <f t="shared" si="8"/>
        <v>0.6047685226145566</v>
      </c>
      <c r="Q81" s="3">
        <f>AVERAGE('5C'!$J224:$J254) + Calibration!$C$11</f>
        <v>399.27724674401838</v>
      </c>
      <c r="R81" s="3">
        <f>'5C'!K254</f>
        <v>545.6879106493642</v>
      </c>
      <c r="S81" s="3">
        <f>'5C'!L254</f>
        <v>571.84422927245942</v>
      </c>
      <c r="T81" s="3">
        <f t="shared" si="9"/>
        <v>0.82917766235265533</v>
      </c>
    </row>
    <row r="82" spans="1:20" x14ac:dyDescent="0.25">
      <c r="A82" s="3">
        <f t="shared" si="10"/>
        <v>9.0833333333333286</v>
      </c>
      <c r="B82" s="3">
        <f>AVERAGE('8C'!$J81:$J111) + Calibration!$C$11</f>
        <v>402.14030624488583</v>
      </c>
      <c r="C82" s="2">
        <f>'8C'!K111</f>
        <v>469.01891691874584</v>
      </c>
      <c r="D82" s="2">
        <f>'8C'!L111</f>
        <v>578.31637268735017</v>
      </c>
      <c r="E82" s="3">
        <f t="shared" si="6"/>
        <v>0.37875827197802775</v>
      </c>
      <c r="G82" s="3">
        <f>AVERAGE('7C'!$J81:$J111) + Calibration!$C$11</f>
        <v>401.36270775339966</v>
      </c>
      <c r="H82" s="3">
        <f>'7C'!K111</f>
        <v>484.06953492630686</v>
      </c>
      <c r="I82" s="3">
        <f>'7C'!L111</f>
        <v>578.76981080814869</v>
      </c>
      <c r="J82" s="3">
        <f t="shared" si="7"/>
        <v>0.46839930771826987</v>
      </c>
      <c r="L82" s="3">
        <f>AVERAGE('6C'!$J81:$J111) + Calibration!$C$11</f>
        <v>398.31366155467117</v>
      </c>
      <c r="M82" s="3">
        <f>'6C'!K111</f>
        <v>506.80720511660229</v>
      </c>
      <c r="N82" s="3">
        <f>'6C'!L111</f>
        <v>575.43066287134127</v>
      </c>
      <c r="O82" s="3">
        <f t="shared" si="8"/>
        <v>0.61443900622701397</v>
      </c>
      <c r="Q82" s="3">
        <f>AVERAGE('5C'!$J225:$J255) + Calibration!$C$11</f>
        <v>398.95671082370313</v>
      </c>
      <c r="R82" s="3">
        <f>'5C'!K255</f>
        <v>525.82274510283003</v>
      </c>
      <c r="S82" s="3">
        <f>'5C'!L255</f>
        <v>573.65803534671829</v>
      </c>
      <c r="T82" s="3">
        <f t="shared" si="9"/>
        <v>0.71848920652068271</v>
      </c>
    </row>
    <row r="83" spans="1:20" x14ac:dyDescent="0.25">
      <c r="A83" s="3">
        <f t="shared" si="10"/>
        <v>9.1666666666666625</v>
      </c>
      <c r="B83" s="3">
        <f>AVERAGE('8C'!$J82:$J112) + Calibration!$C$11</f>
        <v>402.07501173319105</v>
      </c>
      <c r="C83" s="2">
        <f>'8C'!K112</f>
        <v>461.57456345593903</v>
      </c>
      <c r="D83" s="2">
        <f>'8C'!L112</f>
        <v>579.42940551006097</v>
      </c>
      <c r="E83" s="3">
        <f t="shared" si="6"/>
        <v>0.33696793589020607</v>
      </c>
      <c r="G83" s="3">
        <f>AVERAGE('7C'!$J82:$J112) + Calibration!$C$11</f>
        <v>401.51308253677291</v>
      </c>
      <c r="H83" s="3">
        <f>'7C'!K112</f>
        <v>480.14503104176191</v>
      </c>
      <c r="I83" s="3">
        <f>'7C'!L112</f>
        <v>578.11022022862619</v>
      </c>
      <c r="J83" s="3">
        <f t="shared" si="7"/>
        <v>0.44532176488013686</v>
      </c>
      <c r="L83" s="3">
        <f>AVERAGE('6C'!$J82:$J112) + Calibration!$C$11</f>
        <v>398.06831381748884</v>
      </c>
      <c r="M83" s="3">
        <f>'6C'!K112</f>
        <v>503.08503040812661</v>
      </c>
      <c r="N83" s="3">
        <f>'6C'!L112</f>
        <v>576.29636056330253</v>
      </c>
      <c r="O83" s="3">
        <f t="shared" si="8"/>
        <v>0.59474845102042406</v>
      </c>
      <c r="Q83" s="3">
        <f>AVERAGE('5C'!$J226:$J256) + Calibration!$C$11</f>
        <v>398.9250537660181</v>
      </c>
      <c r="R83" s="3">
        <f>'5C'!K256</f>
        <v>546.3352110794566</v>
      </c>
      <c r="S83" s="3">
        <f>'5C'!L256</f>
        <v>573.86419192783205</v>
      </c>
      <c r="T83" s="3">
        <f t="shared" si="9"/>
        <v>0.83483816265743482</v>
      </c>
    </row>
    <row r="84" spans="1:20" x14ac:dyDescent="0.25">
      <c r="A84" s="3">
        <f t="shared" si="10"/>
        <v>9.2499999999999964</v>
      </c>
      <c r="B84" s="3">
        <f>AVERAGE('8C'!$J83:$J113) + Calibration!$C$11</f>
        <v>402.12843376001541</v>
      </c>
      <c r="C84" s="2">
        <f>'8C'!K113</f>
        <v>483.42218999180653</v>
      </c>
      <c r="D84" s="2">
        <f>'8C'!L113</f>
        <v>579.42940551006097</v>
      </c>
      <c r="E84" s="3">
        <f t="shared" si="6"/>
        <v>0.46039656510076088</v>
      </c>
      <c r="G84" s="3">
        <f>AVERAGE('7C'!$J83:$J113) + Calibration!$C$11</f>
        <v>401.64169254886866</v>
      </c>
      <c r="H84" s="3">
        <f>'7C'!K113</f>
        <v>482.12749203109519</v>
      </c>
      <c r="I84" s="3">
        <f>'7C'!L113</f>
        <v>577.86288509787653</v>
      </c>
      <c r="J84" s="3">
        <f t="shared" si="7"/>
        <v>0.45582080763189825</v>
      </c>
      <c r="L84" s="3">
        <f>AVERAGE('6C'!$J83:$J113) + Calibration!$C$11</f>
        <v>397.80119992399784</v>
      </c>
      <c r="M84" s="3">
        <f>'6C'!K113</f>
        <v>492.60626121961093</v>
      </c>
      <c r="N84" s="3">
        <f>'6C'!L113</f>
        <v>575.43066287134127</v>
      </c>
      <c r="O84" s="3">
        <f t="shared" si="8"/>
        <v>0.53691607569731403</v>
      </c>
      <c r="Q84" s="3">
        <f>AVERAGE('5C'!$J227:$J257) + Calibration!$C$11</f>
        <v>398.94681853729583</v>
      </c>
      <c r="R84" s="3">
        <f>'5C'!K257</f>
        <v>563.61103330068659</v>
      </c>
      <c r="S84" s="3">
        <f>'5C'!L257</f>
        <v>573.65803534671829</v>
      </c>
      <c r="T84" s="3">
        <f t="shared" si="9"/>
        <v>0.93255426229686456</v>
      </c>
    </row>
    <row r="85" spans="1:20" x14ac:dyDescent="0.25">
      <c r="A85" s="3">
        <f t="shared" si="10"/>
        <v>9.3333333333333304</v>
      </c>
      <c r="B85" s="3">
        <f>AVERAGE('8C'!$J84:$J114) + Calibration!$C$11</f>
        <v>402.11854147360805</v>
      </c>
      <c r="C85" s="2">
        <f>'8C'!K114</f>
        <v>481.68247222680884</v>
      </c>
      <c r="D85" s="2">
        <f>'8C'!L114</f>
        <v>578.97591792058734</v>
      </c>
      <c r="E85" s="3">
        <f t="shared" si="6"/>
        <v>0.45059992455316467</v>
      </c>
      <c r="G85" s="3">
        <f>AVERAGE('7C'!$J84:$J114) + Calibration!$C$11</f>
        <v>401.61003549118368</v>
      </c>
      <c r="H85" s="3">
        <f>'7C'!K114</f>
        <v>473.14569738324161</v>
      </c>
      <c r="I85" s="3">
        <f>'7C'!L114</f>
        <v>578.97591792058734</v>
      </c>
      <c r="J85" s="3">
        <f t="shared" si="7"/>
        <v>0.40513287297743589</v>
      </c>
      <c r="L85" s="3">
        <f>AVERAGE('6C'!$J84:$J114) + Calibration!$C$11</f>
        <v>397.61916669790861</v>
      </c>
      <c r="M85" s="3">
        <f>'6C'!K114</f>
        <v>498.27048286915351</v>
      </c>
      <c r="N85" s="3">
        <f>'6C'!L114</f>
        <v>576.29636056330253</v>
      </c>
      <c r="O85" s="3">
        <f t="shared" si="8"/>
        <v>0.57002557620766048</v>
      </c>
      <c r="Q85" s="3">
        <f>AVERAGE('5C'!$J228:$J258) + Calibration!$C$11</f>
        <v>398.92703277731187</v>
      </c>
      <c r="R85" s="3">
        <f>'5C'!K258</f>
        <v>564.5011255053779</v>
      </c>
      <c r="S85" s="3">
        <f>'5C'!L258</f>
        <v>573.65803534671829</v>
      </c>
      <c r="T85" s="3">
        <f t="shared" si="9"/>
        <v>0.93770723724863025</v>
      </c>
    </row>
    <row r="86" spans="1:20" x14ac:dyDescent="0.25">
      <c r="A86" s="3">
        <f t="shared" si="10"/>
        <v>9.4166666666666643</v>
      </c>
      <c r="B86" s="3">
        <f>AVERAGE('8C'!$J85:$J115) + Calibration!$C$11</f>
        <v>402.31046718396613</v>
      </c>
      <c r="C86" s="2">
        <f>'8C'!K115</f>
        <v>471.85105201864877</v>
      </c>
      <c r="D86" s="2">
        <f>'8C'!L115</f>
        <v>579.88284775324905</v>
      </c>
      <c r="E86" s="3">
        <f t="shared" si="6"/>
        <v>0.39383401477597774</v>
      </c>
      <c r="G86" s="3">
        <f>AVERAGE('7C'!$J85:$J115) + Calibration!$C$11</f>
        <v>401.66345870517728</v>
      </c>
      <c r="H86" s="3">
        <f>'7C'!K115</f>
        <v>478.85033712690591</v>
      </c>
      <c r="I86" s="3">
        <f>'7C'!L115</f>
        <v>580.08900021197314</v>
      </c>
      <c r="J86" s="3">
        <f t="shared" si="7"/>
        <v>0.43713779930268254</v>
      </c>
      <c r="L86" s="3">
        <f>AVERAGE('6C'!$J85:$J115) + Calibration!$C$11</f>
        <v>397.39558373200396</v>
      </c>
      <c r="M86" s="3">
        <f>'6C'!K115</f>
        <v>499.60559487813123</v>
      </c>
      <c r="N86" s="3">
        <f>'6C'!L115</f>
        <v>574.77111763810422</v>
      </c>
      <c r="O86" s="3">
        <f t="shared" si="8"/>
        <v>0.57885304151052497</v>
      </c>
      <c r="Q86" s="3">
        <f>AVERAGE('5C'!$J229:$J259) + Calibration!$C$11</f>
        <v>398.96066904415227</v>
      </c>
      <c r="R86" s="3">
        <f>'5C'!K259</f>
        <v>589.82818757124062</v>
      </c>
      <c r="S86" s="3">
        <f>'5C'!L259</f>
        <v>572.75110963644613</v>
      </c>
      <c r="T86" s="3">
        <f t="shared" si="9"/>
        <v>1.0809532489632039</v>
      </c>
    </row>
    <row r="87" spans="1:20" x14ac:dyDescent="0.25">
      <c r="A87" s="3">
        <f t="shared" si="10"/>
        <v>9.4999999999999982</v>
      </c>
      <c r="B87" s="3">
        <f>AVERAGE('8C'!$J86:$J116) + Calibration!$C$11</f>
        <v>402.31046718396613</v>
      </c>
      <c r="C87" s="2">
        <f>'8C'!K116</f>
        <v>475.7755073529305</v>
      </c>
      <c r="D87" s="2">
        <f>'8C'!L116</f>
        <v>578.76981080814869</v>
      </c>
      <c r="E87" s="3">
        <f t="shared" si="6"/>
        <v>0.41605965472110412</v>
      </c>
      <c r="G87" s="3">
        <f>AVERAGE('7C'!$J86:$J116) + Calibration!$C$11</f>
        <v>401.66345870517728</v>
      </c>
      <c r="H87" s="3">
        <f>'7C'!K116</f>
        <v>477.31294853797743</v>
      </c>
      <c r="I87" s="3">
        <f>'7C'!L116</f>
        <v>579.223302520012</v>
      </c>
      <c r="J87" s="3">
        <f t="shared" si="7"/>
        <v>0.4284309999323887</v>
      </c>
      <c r="L87" s="3">
        <f>AVERAGE('6C'!$J86:$J116) + Calibration!$C$11</f>
        <v>397.22542279292361</v>
      </c>
      <c r="M87" s="3">
        <f>'6C'!K116</f>
        <v>507.2522775170072</v>
      </c>
      <c r="N87" s="3">
        <f>'6C'!L116</f>
        <v>575.43066287134127</v>
      </c>
      <c r="O87" s="3">
        <f t="shared" si="8"/>
        <v>0.62312271362359239</v>
      </c>
      <c r="Q87" s="3">
        <f>AVERAGE('5C'!$J230:$J260) + Calibration!$C$11</f>
        <v>399.00221977327533</v>
      </c>
      <c r="R87" s="3">
        <f>'5C'!K260</f>
        <v>543.74586775415253</v>
      </c>
      <c r="S87" s="3">
        <f>'5C'!L260</f>
        <v>572.75110963644613</v>
      </c>
      <c r="T87" s="3">
        <f t="shared" si="9"/>
        <v>0.81973673550699089</v>
      </c>
    </row>
    <row r="88" spans="1:20" x14ac:dyDescent="0.25">
      <c r="A88" s="3">
        <f t="shared" si="10"/>
        <v>9.5833333333333321</v>
      </c>
      <c r="B88" s="3">
        <f>AVERAGE('8C'!$J87:$J117) + Calibration!$C$11</f>
        <v>402.2352803858642</v>
      </c>
      <c r="C88" s="2">
        <f>'8C'!K117</f>
        <v>470.11133425365108</v>
      </c>
      <c r="D88" s="2">
        <f>'8C'!L117</f>
        <v>580.08900021197314</v>
      </c>
      <c r="E88" s="3">
        <f t="shared" si="6"/>
        <v>0.38440716116279738</v>
      </c>
      <c r="G88" s="3">
        <f>AVERAGE('7C'!$J87:$J117) + Calibration!$C$11</f>
        <v>401.8890218695451</v>
      </c>
      <c r="H88" s="3">
        <f>'7C'!K117</f>
        <v>481.48014709659486</v>
      </c>
      <c r="I88" s="3">
        <f>'7C'!L117</f>
        <v>579.42940551006097</v>
      </c>
      <c r="J88" s="3">
        <f t="shared" si="7"/>
        <v>0.45075393690208465</v>
      </c>
      <c r="L88" s="3">
        <f>AVERAGE('6C'!$J87:$J117) + Calibration!$C$11</f>
        <v>396.95830909729426</v>
      </c>
      <c r="M88" s="3">
        <f>'6C'!K117</f>
        <v>505.71483633196033</v>
      </c>
      <c r="N88" s="3">
        <f>'6C'!L117</f>
        <v>575.43066287134127</v>
      </c>
      <c r="O88" s="3">
        <f t="shared" si="8"/>
        <v>0.61592837989132743</v>
      </c>
      <c r="Q88" s="3">
        <f>AVERAGE('5C'!$J231:$J261) + Calibration!$C$11</f>
        <v>399.16248842594842</v>
      </c>
      <c r="R88" s="3">
        <f>'5C'!K261</f>
        <v>529.54492385716105</v>
      </c>
      <c r="S88" s="3">
        <f>'5C'!L261</f>
        <v>572.29766739325794</v>
      </c>
      <c r="T88" s="3">
        <f t="shared" si="9"/>
        <v>0.73840388492870934</v>
      </c>
    </row>
    <row r="89" spans="1:20" x14ac:dyDescent="0.25">
      <c r="A89" s="3">
        <f t="shared" si="10"/>
        <v>9.6666666666666661</v>
      </c>
      <c r="B89" s="3">
        <f>AVERAGE('8C'!$J88:$J118) + Calibration!$C$11</f>
        <v>402.1719646876017</v>
      </c>
      <c r="C89" s="2">
        <f>'8C'!K118</f>
        <v>486.94208812033145</v>
      </c>
      <c r="D89" s="2">
        <f>'8C'!L118</f>
        <v>580.33633534272269</v>
      </c>
      <c r="E89" s="3">
        <f t="shared" si="6"/>
        <v>0.48008451645802869</v>
      </c>
      <c r="G89" s="3">
        <f>AVERAGE('7C'!$J88:$J118) + Calibration!$C$11</f>
        <v>401.96421005267797</v>
      </c>
      <c r="H89" s="3">
        <f>'7C'!K118</f>
        <v>478.60759390257027</v>
      </c>
      <c r="I89" s="3">
        <f>'7C'!L118</f>
        <v>579.42940551006097</v>
      </c>
      <c r="J89" s="3">
        <f t="shared" si="7"/>
        <v>0.43405978881795476</v>
      </c>
      <c r="L89" s="3">
        <f>AVERAGE('6C'!$J88:$J118) + Calibration!$C$11</f>
        <v>396.73472613138961</v>
      </c>
      <c r="M89" s="3">
        <f>'6C'!K118</f>
        <v>498.27048286915351</v>
      </c>
      <c r="N89" s="3">
        <f>'6C'!L118</f>
        <v>576.54374516272719</v>
      </c>
      <c r="O89" s="3">
        <f t="shared" si="8"/>
        <v>0.57503448977908034</v>
      </c>
      <c r="Q89" s="3">
        <f>AVERAGE('5C'!$J232:$J262) + Calibration!$C$11</f>
        <v>399.34452184989931</v>
      </c>
      <c r="R89" s="3">
        <f>'5C'!K262</f>
        <v>538.04123205634335</v>
      </c>
      <c r="S89" s="3">
        <f>'5C'!L262</f>
        <v>571.43196970129679</v>
      </c>
      <c r="T89" s="3">
        <f t="shared" si="9"/>
        <v>0.7854906936241538</v>
      </c>
    </row>
    <row r="90" spans="1:20" x14ac:dyDescent="0.25">
      <c r="A90" s="3">
        <f t="shared" si="10"/>
        <v>9.75</v>
      </c>
      <c r="B90" s="3">
        <f>AVERAGE('8C'!$J89:$J119) + Calibration!$C$11</f>
        <v>402.22538790159541</v>
      </c>
      <c r="C90" s="2">
        <f>'8C'!K119</f>
        <v>480.59010344216676</v>
      </c>
      <c r="D90" s="2">
        <f>'8C'!L119</f>
        <v>579.6355126224995</v>
      </c>
      <c r="E90" s="3">
        <f t="shared" si="6"/>
        <v>0.44380832590766794</v>
      </c>
      <c r="G90" s="3">
        <f>AVERAGE('7C'!$J89:$J119) + Calibration!$C$11</f>
        <v>402.08292659119701</v>
      </c>
      <c r="H90" s="3">
        <f>'7C'!K119</f>
        <v>480.38777831195284</v>
      </c>
      <c r="I90" s="3">
        <f>'7C'!L119</f>
        <v>580.74854544521031</v>
      </c>
      <c r="J90" s="3">
        <f t="shared" si="7"/>
        <v>0.44346929498703624</v>
      </c>
      <c r="L90" s="3">
        <f>AVERAGE('6C'!$J89:$J119) + Calibration!$C$11</f>
        <v>396.42606150877543</v>
      </c>
      <c r="M90" s="3">
        <f>'6C'!K119</f>
        <v>503.73237534262694</v>
      </c>
      <c r="N90" s="3">
        <f>'6C'!L119</f>
        <v>575.88415458320458</v>
      </c>
      <c r="O90" s="3">
        <f t="shared" si="8"/>
        <v>0.60771528580702416</v>
      </c>
      <c r="Q90" s="3">
        <f>AVERAGE('5C'!$J233:$J263) + Calibration!$C$11</f>
        <v>399.46125957498606</v>
      </c>
      <c r="R90" s="3">
        <f>'5C'!K263</f>
        <v>533.91444754599252</v>
      </c>
      <c r="S90" s="3">
        <f>'5C'!L263</f>
        <v>572.75110963644613</v>
      </c>
      <c r="T90" s="3">
        <f t="shared" si="9"/>
        <v>0.76145805997940474</v>
      </c>
    </row>
    <row r="91" spans="1:20" x14ac:dyDescent="0.25">
      <c r="A91" s="3">
        <f t="shared" si="10"/>
        <v>9.8333333333333339</v>
      </c>
      <c r="B91" s="3">
        <f>AVERAGE('8C'!$J90:$J120) + Calibration!$C$11</f>
        <v>402.22538790159541</v>
      </c>
      <c r="C91" s="2">
        <f>'8C'!K120</f>
        <v>474.03578958793281</v>
      </c>
      <c r="D91" s="2">
        <f>'8C'!L120</f>
        <v>580.99593004463497</v>
      </c>
      <c r="E91" s="3">
        <f t="shared" si="6"/>
        <v>0.40668882589984851</v>
      </c>
      <c r="G91" s="3">
        <f>AVERAGE('7C'!$J90:$J120) + Calibration!$C$11</f>
        <v>402.16800706073718</v>
      </c>
      <c r="H91" s="3">
        <f>'7C'!K120</f>
        <v>479.05266225711983</v>
      </c>
      <c r="I91" s="3">
        <f>'7C'!L120</f>
        <v>579.88284775324905</v>
      </c>
      <c r="J91" s="3">
        <f t="shared" si="7"/>
        <v>0.43542619755990869</v>
      </c>
      <c r="L91" s="3">
        <f>AVERAGE('6C'!$J90:$J120) + Calibration!$C$11</f>
        <v>395.9868090499412</v>
      </c>
      <c r="M91" s="3">
        <f>'6C'!K120</f>
        <v>505.71483633196033</v>
      </c>
      <c r="N91" s="3">
        <f>'6C'!L120</f>
        <v>574.97722475054275</v>
      </c>
      <c r="O91" s="3">
        <f t="shared" si="8"/>
        <v>0.62143034345567882</v>
      </c>
      <c r="Q91" s="3">
        <f>AVERAGE('5C'!$J234:$J264) + Calibration!$C$11</f>
        <v>399.65318528534414</v>
      </c>
      <c r="R91" s="3">
        <f>'5C'!K264</f>
        <v>539.5786691955351</v>
      </c>
      <c r="S91" s="3">
        <f>'5C'!L264</f>
        <v>571.63807681373544</v>
      </c>
      <c r="T91" s="3">
        <f t="shared" si="9"/>
        <v>0.79244969292144529</v>
      </c>
    </row>
    <row r="92" spans="1:20" x14ac:dyDescent="0.25">
      <c r="A92" s="3">
        <f t="shared" si="10"/>
        <v>9.9166666666666679</v>
      </c>
      <c r="B92" s="3">
        <f>AVERAGE('8C'!$J91:$J121) + Calibration!$C$11</f>
        <v>402.32036204257378</v>
      </c>
      <c r="C92" s="2">
        <f>'8C'!K121</f>
        <v>474.23807021373892</v>
      </c>
      <c r="D92" s="2">
        <f>'8C'!L121</f>
        <v>580.33633534272269</v>
      </c>
      <c r="E92" s="3">
        <f t="shared" si="6"/>
        <v>0.40729654215405714</v>
      </c>
      <c r="G92" s="3">
        <f>AVERAGE('7C'!$J91:$J121) + Calibration!$C$11</f>
        <v>402.31838204197209</v>
      </c>
      <c r="H92" s="3">
        <f>'7C'!K121</f>
        <v>479.70001123747551</v>
      </c>
      <c r="I92" s="3">
        <f>'7C'!L121</f>
        <v>581.20203303468395</v>
      </c>
      <c r="J92" s="3">
        <f t="shared" si="7"/>
        <v>0.43824074486028441</v>
      </c>
      <c r="L92" s="3">
        <f>AVERAGE('6C'!$J91:$J121) + Calibration!$C$11</f>
        <v>395.78301204188205</v>
      </c>
      <c r="M92" s="3">
        <f>'6C'!K121</f>
        <v>493.2536101999666</v>
      </c>
      <c r="N92" s="3">
        <f>'6C'!L121</f>
        <v>575.63681533006536</v>
      </c>
      <c r="O92" s="3">
        <f t="shared" si="8"/>
        <v>0.55201199539048484</v>
      </c>
      <c r="Q92" s="3">
        <f>AVERAGE('5C'!$J235:$J265) + Calibration!$C$11</f>
        <v>399.73826575488431</v>
      </c>
      <c r="R92" s="3">
        <f>'5C'!K265</f>
        <v>559.24150961185524</v>
      </c>
      <c r="S92" s="3">
        <f>'5C'!L265</f>
        <v>572.09156440320908</v>
      </c>
      <c r="T92" s="3">
        <f t="shared" si="9"/>
        <v>0.9033257779945062</v>
      </c>
    </row>
    <row r="93" spans="1:20" x14ac:dyDescent="0.25">
      <c r="B93" s="3">
        <f>AVERAGE(B2:B92)</f>
        <v>399.87687799845924</v>
      </c>
      <c r="D93" s="3">
        <f>AVERAGE(D2:D92)</f>
        <v>579.77613988187352</v>
      </c>
      <c r="G93" s="3">
        <f>AVERAGE(G2:G92)</f>
        <v>401.06932457462091</v>
      </c>
      <c r="I93" s="3">
        <f>AVERAGE(I2:I92)</f>
        <v>578.85684526226055</v>
      </c>
      <c r="L93" s="3">
        <f>AVERAGE(L2:L92)</f>
        <v>400.34556832833437</v>
      </c>
      <c r="N93" s="3">
        <f>AVERAGE(N2:N92)</f>
        <v>575.10134605359849</v>
      </c>
      <c r="Q93" s="3">
        <f>AVERAGE(Q2:Q92)</f>
        <v>398.85637612508515</v>
      </c>
      <c r="S93" s="3">
        <f>AVERAGE(S2:S92)</f>
        <v>570.81955845072218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0" sqref="C2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-20.20442339057189</v>
      </c>
      <c r="D11" s="2">
        <f>AVERAGE(E11:E14)</f>
        <v>420.20442339057189</v>
      </c>
      <c r="E11" s="2">
        <f>AVERAGE('5C'!N2)</f>
        <v>419.18955656452232</v>
      </c>
    </row>
    <row r="12" spans="1:5" x14ac:dyDescent="0.25">
      <c r="E12" s="2">
        <f>'6C'!N2</f>
        <v>419.84679129109617</v>
      </c>
    </row>
    <row r="13" spans="1:5" x14ac:dyDescent="0.25">
      <c r="E13" s="2">
        <f>'7C'!N2</f>
        <v>421.22994357919441</v>
      </c>
    </row>
    <row r="14" spans="1:5" x14ac:dyDescent="0.25">
      <c r="E14" s="2">
        <f>'8C'!N2</f>
        <v>420.55140212747455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2015-04-24T03:51:47Z</dcterms:modified>
</cp:coreProperties>
</file>